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11_一般競争入札\237_携帯電話等エリア整備事業　安代原局復旧工事\"/>
    </mc:Choice>
  </mc:AlternateContent>
  <xr:revisionPtr revIDLastSave="0" documentId="13_ncr:1_{C1692113-D91F-46B5-B40D-DACC1D89FFBE}" xr6:coauthVersionLast="47" xr6:coauthVersionMax="47" xr10:uidLastSave="{00000000-0000-0000-0000-000000000000}"/>
  <bookViews>
    <workbookView xWindow="-28920" yWindow="-120" windowWidth="29040" windowHeight="15720" tabRatio="738" xr2:uid="{6D436D48-0071-4782-A225-5C44CA48439C}"/>
  </bookViews>
  <sheets>
    <sheet name="表紙" sheetId="43" r:id="rId1"/>
    <sheet name="設計内訳書" sheetId="44" r:id="rId2"/>
    <sheet name="表紙（1）" sheetId="40" r:id="rId3"/>
    <sheet name="指定仮設" sheetId="36" r:id="rId4"/>
    <sheet name="建築主体工事" sheetId="31" r:id="rId5"/>
    <sheet name="内訳（建築）" sheetId="14" r:id="rId6"/>
    <sheet name="内訳（電気）" sheetId="28" r:id="rId7"/>
  </sheets>
  <definedNames>
    <definedName name="_Fill" localSheetId="0" hidden="1">#REF!</definedName>
    <definedName name="_Fill" hidden="1">#REF!</definedName>
    <definedName name="A04建築工事" localSheetId="0">#REF!</definedName>
    <definedName name="A04建築工事">#REF!</definedName>
    <definedName name="DATA_FORMAT_INFO">#REF!</definedName>
    <definedName name="E">#REF!</definedName>
    <definedName name="E01表紙" localSheetId="0">#REF!</definedName>
    <definedName name="E01表紙">#REF!</definedName>
    <definedName name="E02内訳書" localSheetId="0">#REF!</definedName>
    <definedName name="E02内訳書">#REF!</definedName>
    <definedName name="E03諸経費">#REF!</definedName>
    <definedName name="E04電気設備工事">#REF!</definedName>
    <definedName name="GOSEI_TANKA_UMU_INFO">#REF!</definedName>
    <definedName name="M01表紙">#REF!</definedName>
    <definedName name="M02内訳書">#REF!</definedName>
    <definedName name="M03諸経費">#REF!</definedName>
    <definedName name="M04機械設備工事">#REF!</definedName>
    <definedName name="_xlnm.Print_Area" localSheetId="4">建築主体工事!$A$1:$I$34</definedName>
    <definedName name="_xlnm.Print_Area" localSheetId="3">指定仮設!$A$1:$I$32</definedName>
    <definedName name="_xlnm.Print_Area" localSheetId="1">設計内訳書!$A$1:$J$63</definedName>
    <definedName name="_xlnm.Print_Area" localSheetId="5">'内訳（建築）'!$A$1:$I$258</definedName>
    <definedName name="_xlnm.Print_Area" localSheetId="6">'内訳（電気）'!$A$1:$I$42</definedName>
    <definedName name="_xlnm.Print_Area" localSheetId="0">表紙!$A$1:$AH$47</definedName>
    <definedName name="PRINT_FORMAT_INFO">#REF!</definedName>
    <definedName name="PRINT_PAGE_INFO">#REF!</definedName>
    <definedName name="_xlnm.Print_Titles" localSheetId="4">建築主体工事!$A:$D,建築主体工事!$1:$4</definedName>
    <definedName name="_xlnm.Print_Titles" localSheetId="3">指定仮設!$A:$D,指定仮設!$1:$4</definedName>
    <definedName name="_xlnm.Print_Titles" localSheetId="5">'内訳（建築）'!$A:$D,'内訳（建築）'!$1:$4</definedName>
    <definedName name="_xlnm.Print_Titles" localSheetId="6">'内訳（電気）'!$A:$D,'内訳（電気）'!$1:$4</definedName>
    <definedName name="PRINT_ZERO_INFO">#REF!</definedName>
    <definedName name="S01表紙" localSheetId="0">#REF!</definedName>
    <definedName name="S01表紙">#REF!</definedName>
    <definedName name="S02内訳書" localSheetId="0">#REF!</definedName>
    <definedName name="S02内訳書">#REF!</definedName>
    <definedName name="S03諸経費" localSheetId="0">#REF!</definedName>
    <definedName name="S03諸経費">#REF!</definedName>
    <definedName name="SHIKI_UMU_INFO">#REF!</definedName>
    <definedName name="SHOHIZEI_GAKU">#REF!</definedName>
    <definedName name="SHOHIZEI_GAKU_2">#REF!</definedName>
    <definedName name="TEISHUTSU_GAKU_2">#REF!</definedName>
    <definedName name="TEISHUTSU_MOTO">#REF!</definedName>
    <definedName name="TEISHUTSU_MOTO_JUSHO">#REF!</definedName>
    <definedName name="TEISHUTSU_MOTO_NM">#REF!</definedName>
    <definedName name="TEISHUTSU_MOTO_TEL">#REF!</definedName>
    <definedName name="Z工事費調書">#REF!</definedName>
    <definedName name="あい">#REF!</definedName>
    <definedName name="ｹｱﾊｳｽ">#REF!</definedName>
    <definedName name="ｹｰｼﾝｸﾞ引抜作業量">#REF!</definedName>
    <definedName name="ｹｰｼﾝｸﾞ切断歩掛">#REF!</definedName>
    <definedName name="ｹｰｼﾝｸﾞ損料">#REF!</definedName>
    <definedName name="ｹｰｼﾝｸﾞ撤去歩掛">#REF!</definedName>
    <definedName name="ケーブル単価１">#REF!</definedName>
    <definedName name="こがね荘屋根１">#REF!</definedName>
    <definedName name="こがね荘屋根２">#REF!</definedName>
    <definedName name="こがね荘屋上２">#REF!</definedName>
    <definedName name="こがね荘仮設１">#REF!</definedName>
    <definedName name="こがね荘仮設２">#REF!</definedName>
    <definedName name="こがね荘外壁１">#REF!</definedName>
    <definedName name="こがね荘外壁２">#REF!</definedName>
    <definedName name="ｺﾝｸﾘ使用量">#REF!</definedName>
    <definedName name="ｽﾗｲﾑ処分量">#REF!</definedName>
    <definedName name="ホール１Ｆ">#REF!</definedName>
    <definedName name="ホール２Ｆ">#REF!</definedName>
    <definedName name="委員会室単価根拠">#REF!</definedName>
    <definedName name="延長">#REF!</definedName>
    <definedName name="屋根">#REF!</definedName>
    <definedName name="可とう">#REF!</definedName>
    <definedName name="掛け率">#REF!</definedName>
    <definedName name="滑材">#REF!</definedName>
    <definedName name="換気口">#REF!</definedName>
    <definedName name="管１ｍ">#REF!</definedName>
    <definedName name="管２ｍ">#REF!</definedName>
    <definedName name="簡素化">#REF!</definedName>
    <definedName name="議場ｶﾒﾗ単価根拠">#REF!</definedName>
    <definedName name="議場音響単価根拠">#REF!</definedName>
    <definedName name="吉野">#REF!</definedName>
    <definedName name="吉野単価">#REF!</definedName>
    <definedName name="吉野土工">#REF!</definedName>
    <definedName name="吉野表紙2">#REF!</definedName>
    <definedName name="宮川">#REF!</definedName>
    <definedName name="鏡切り">#REF!</definedName>
    <definedName name="建具">#REF!</definedName>
    <definedName name="建築工事計">#REF!</definedName>
    <definedName name="県単９６">#REF!</definedName>
    <definedName name="見積り">#REF!</definedName>
    <definedName name="坑口">#REF!</definedName>
    <definedName name="更衣室１Ｆ">#REF!</definedName>
    <definedName name="硬質">#REF!</definedName>
    <definedName name="雑計算">#REF!</definedName>
    <definedName name="資材">#REF!</definedName>
    <definedName name="自家発電単価根拠">#REF!</definedName>
    <definedName name="自動火災報知設備">#REF!</definedName>
    <definedName name="手紙a">#REF!</definedName>
    <definedName name="償却費">#REF!</definedName>
    <definedName name="刃先製作取付費">#REF!</definedName>
    <definedName name="水道" hidden="1">#REF!</definedName>
    <definedName name="西面">#REF!</definedName>
    <definedName name="接合剤">#REF!</definedName>
    <definedName name="先導管">#REF!</definedName>
    <definedName name="全員協議会単価根拠">#REF!</definedName>
    <definedName name="損料">#REF!</definedName>
    <definedName name="多目的単価根拠">#REF!</definedName>
    <definedName name="単価一覧">#REF!</definedName>
    <definedName name="直流電源単価根拠">#REF!</definedName>
    <definedName name="賃料">#REF!</definedName>
    <definedName name="添加材">#REF!</definedName>
    <definedName name="電源">#REF!</definedName>
    <definedName name="南面">#REF!</definedName>
    <definedName name="粘性">#REF!</definedName>
    <definedName name="防災会議室単価根拠">#REF!</definedName>
    <definedName name="防水">#REF!</definedName>
    <definedName name="北面">#REF!</definedName>
    <definedName name="本管">#REF!</definedName>
    <definedName name="無停電単価根拠">#REF!</definedName>
    <definedName name="溶接歩掛">#REF!</definedName>
    <definedName name="労務">#REF!</definedName>
    <definedName name="廊下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6" i="14" l="1"/>
  <c r="C68" i="14"/>
  <c r="C72" i="14"/>
  <c r="C76" i="14"/>
  <c r="C88" i="14"/>
  <c r="C90" i="14"/>
  <c r="C92" i="14"/>
  <c r="C94" i="14"/>
  <c r="C104" i="14"/>
  <c r="C132" i="14"/>
  <c r="C134" i="14"/>
  <c r="C148" i="14"/>
  <c r="C174" i="14"/>
  <c r="C252" i="14"/>
  <c r="C254" i="14"/>
  <c r="C78" i="14" l="1"/>
  <c r="C80" i="14" l="1"/>
</calcChain>
</file>

<file path=xl/sharedStrings.xml><?xml version="1.0" encoding="utf-8"?>
<sst xmlns="http://schemas.openxmlformats.org/spreadsheetml/2006/main" count="369" uniqueCount="237">
  <si>
    <t>砕石敷き</t>
    <rPh sb="0" eb="2">
      <t>サイセキ</t>
    </rPh>
    <rPh sb="2" eb="3">
      <t>シ</t>
    </rPh>
    <phoneticPr fontId="2"/>
  </si>
  <si>
    <t>型枠運搬費</t>
    <rPh sb="0" eb="2">
      <t>カタワク</t>
    </rPh>
    <rPh sb="2" eb="4">
      <t>ウンパン</t>
    </rPh>
    <rPh sb="4" eb="5">
      <t>ヒ</t>
    </rPh>
    <phoneticPr fontId="2"/>
  </si>
  <si>
    <t>面木</t>
    <rPh sb="0" eb="1">
      <t>メン</t>
    </rPh>
    <rPh sb="1" eb="2">
      <t>キ</t>
    </rPh>
    <phoneticPr fontId="2"/>
  </si>
  <si>
    <t>Ｂ種</t>
    <rPh sb="1" eb="2">
      <t>シュ</t>
    </rPh>
    <phoneticPr fontId="2"/>
  </si>
  <si>
    <t>5　鉄筋工事</t>
    <rPh sb="2" eb="4">
      <t>テッキン</t>
    </rPh>
    <rPh sb="4" eb="6">
      <t>コウジ</t>
    </rPh>
    <phoneticPr fontId="2"/>
  </si>
  <si>
    <t>ｋｇ</t>
    <phoneticPr fontId="2"/>
  </si>
  <si>
    <t>同上加工組立</t>
    <rPh sb="0" eb="2">
      <t>ドウジョウ</t>
    </rPh>
    <rPh sb="2" eb="4">
      <t>カコウ</t>
    </rPh>
    <rPh sb="4" eb="5">
      <t>クミ</t>
    </rPh>
    <rPh sb="5" eb="6">
      <t>タ</t>
    </rPh>
    <phoneticPr fontId="2"/>
  </si>
  <si>
    <t>鉄筋運搬費</t>
    <rPh sb="0" eb="2">
      <t>テッキン</t>
    </rPh>
    <rPh sb="2" eb="4">
      <t>ウンパン</t>
    </rPh>
    <rPh sb="4" eb="5">
      <t>ヒ</t>
    </rPh>
    <phoneticPr fontId="2"/>
  </si>
  <si>
    <t>6　左官工事</t>
    <rPh sb="2" eb="4">
      <t>サカン</t>
    </rPh>
    <rPh sb="4" eb="6">
      <t>コウジ</t>
    </rPh>
    <phoneticPr fontId="2"/>
  </si>
  <si>
    <t>ｺﾝｸﾘｰﾄ金ｺﾃ押さえ</t>
    <rPh sb="6" eb="7">
      <t>カナ</t>
    </rPh>
    <rPh sb="9" eb="10">
      <t>オ</t>
    </rPh>
    <phoneticPr fontId="2"/>
  </si>
  <si>
    <t>7　雑工事</t>
    <rPh sb="2" eb="3">
      <t>ザツ</t>
    </rPh>
    <rPh sb="3" eb="5">
      <t>コウジ</t>
    </rPh>
    <phoneticPr fontId="2"/>
  </si>
  <si>
    <t>同上運搬費</t>
    <rPh sb="0" eb="2">
      <t>ドウジョウ</t>
    </rPh>
    <rPh sb="2" eb="4">
      <t>ウンパン</t>
    </rPh>
    <rPh sb="4" eb="5">
      <t>ヒ</t>
    </rPh>
    <phoneticPr fontId="2"/>
  </si>
  <si>
    <t>同上建て方費</t>
    <rPh sb="0" eb="2">
      <t>ドウジョウ</t>
    </rPh>
    <rPh sb="2" eb="3">
      <t>タ</t>
    </rPh>
    <rPh sb="4" eb="5">
      <t>カタ</t>
    </rPh>
    <rPh sb="5" eb="6">
      <t>ヒ</t>
    </rPh>
    <phoneticPr fontId="2"/>
  </si>
  <si>
    <t>名　　　称</t>
  </si>
  <si>
    <t>品質・形状・摘要</t>
  </si>
  <si>
    <t>単位</t>
  </si>
  <si>
    <t>単　　価</t>
  </si>
  <si>
    <t>金　　額</t>
  </si>
  <si>
    <t>備　　考</t>
  </si>
  <si>
    <t>式</t>
    <rPh sb="0" eb="1">
      <t>シキ</t>
    </rPh>
    <phoneticPr fontId="2"/>
  </si>
  <si>
    <t>内訳</t>
    <rPh sb="0" eb="2">
      <t>ウチワケ</t>
    </rPh>
    <phoneticPr fontId="2"/>
  </si>
  <si>
    <t>1　直接仮設工事</t>
    <rPh sb="2" eb="4">
      <t>チョクセツ</t>
    </rPh>
    <rPh sb="4" eb="6">
      <t>カセツ</t>
    </rPh>
    <rPh sb="6" eb="8">
      <t>コウジ</t>
    </rPh>
    <phoneticPr fontId="2"/>
  </si>
  <si>
    <t>2　土工事</t>
    <rPh sb="2" eb="3">
      <t>ド</t>
    </rPh>
    <rPh sb="3" eb="5">
      <t>コウジ</t>
    </rPh>
    <phoneticPr fontId="2"/>
  </si>
  <si>
    <t>3　地業工事</t>
    <rPh sb="2" eb="3">
      <t>チ</t>
    </rPh>
    <rPh sb="3" eb="4">
      <t>ギョウ</t>
    </rPh>
    <rPh sb="4" eb="6">
      <t>コウジ</t>
    </rPh>
    <phoneticPr fontId="2"/>
  </si>
  <si>
    <t>4　ｺﾝｸﾘｰﾄ工事</t>
    <rPh sb="8" eb="10">
      <t>コウジ</t>
    </rPh>
    <phoneticPr fontId="2"/>
  </si>
  <si>
    <t>小計</t>
    <rPh sb="0" eb="2">
      <t>ショウケイ</t>
    </rPh>
    <phoneticPr fontId="2"/>
  </si>
  <si>
    <t>3　地業工事</t>
    <rPh sb="2" eb="4">
      <t>チギョウ</t>
    </rPh>
    <rPh sb="4" eb="6">
      <t>コウジ</t>
    </rPh>
    <phoneticPr fontId="2"/>
  </si>
  <si>
    <t>㎡</t>
    <phoneticPr fontId="2"/>
  </si>
  <si>
    <t>㎡</t>
    <phoneticPr fontId="2"/>
  </si>
  <si>
    <t>墨出し</t>
    <rPh sb="0" eb="1">
      <t>スミ</t>
    </rPh>
    <rPh sb="1" eb="2">
      <t>ダ</t>
    </rPh>
    <phoneticPr fontId="2"/>
  </si>
  <si>
    <t>ヶ所</t>
    <rPh sb="1" eb="2">
      <t>ショ</t>
    </rPh>
    <phoneticPr fontId="2"/>
  </si>
  <si>
    <t>ｍ</t>
    <phoneticPr fontId="2"/>
  </si>
  <si>
    <t>本</t>
    <rPh sb="0" eb="1">
      <t>ホン</t>
    </rPh>
    <phoneticPr fontId="2"/>
  </si>
  <si>
    <t>ｍ3</t>
    <phoneticPr fontId="2"/>
  </si>
  <si>
    <t>水盛り・やり方</t>
    <rPh sb="0" eb="1">
      <t>ミズ</t>
    </rPh>
    <rPh sb="1" eb="2">
      <t>モリ</t>
    </rPh>
    <rPh sb="6" eb="7">
      <t>カタ</t>
    </rPh>
    <phoneticPr fontId="2"/>
  </si>
  <si>
    <t>ｍ3</t>
    <phoneticPr fontId="2"/>
  </si>
  <si>
    <t>小規模</t>
    <rPh sb="0" eb="3">
      <t>ショウキボ</t>
    </rPh>
    <phoneticPr fontId="2"/>
  </si>
  <si>
    <t>床付け</t>
    <rPh sb="0" eb="1">
      <t>ユカ</t>
    </rPh>
    <rPh sb="1" eb="2">
      <t>ツ</t>
    </rPh>
    <phoneticPr fontId="2"/>
  </si>
  <si>
    <t>鉄筋ｺﾝｸﾘｰﾄ</t>
    <rPh sb="0" eb="2">
      <t>テッキン</t>
    </rPh>
    <phoneticPr fontId="2"/>
  </si>
  <si>
    <t>打放し補修</t>
    <rPh sb="0" eb="1">
      <t>ウ</t>
    </rPh>
    <rPh sb="1" eb="2">
      <t>ハナ</t>
    </rPh>
    <rPh sb="3" eb="5">
      <t>ホシュウ</t>
    </rPh>
    <phoneticPr fontId="2"/>
  </si>
  <si>
    <t>朝日ｽﾁｰﾙ工業㈱　Ｗ＝1000</t>
    <rPh sb="0" eb="2">
      <t>アサヒ</t>
    </rPh>
    <rPh sb="6" eb="8">
      <t>コウギョウ</t>
    </rPh>
    <phoneticPr fontId="2"/>
  </si>
  <si>
    <t>同上組立費</t>
    <rPh sb="0" eb="2">
      <t>ドウジョウ</t>
    </rPh>
    <rPh sb="2" eb="3">
      <t>クミ</t>
    </rPh>
    <rPh sb="3" eb="4">
      <t>タ</t>
    </rPh>
    <rPh sb="4" eb="5">
      <t>ヒ</t>
    </rPh>
    <phoneticPr fontId="2"/>
  </si>
  <si>
    <t>ﾌｪﾝｽ支柱用ｽﾘｰﾌﾞ</t>
    <rPh sb="4" eb="6">
      <t>シチュウ</t>
    </rPh>
    <rPh sb="6" eb="7">
      <t>ヨウ</t>
    </rPh>
    <phoneticPr fontId="2"/>
  </si>
  <si>
    <t>フェンス新設</t>
    <rPh sb="4" eb="6">
      <t>シンセツ</t>
    </rPh>
    <phoneticPr fontId="2"/>
  </si>
  <si>
    <t>朝日ｽﾁｰﾙ工業㈱　金網ﾌｪﾝｽ</t>
    <rPh sb="0" eb="2">
      <t>アサヒ</t>
    </rPh>
    <rPh sb="6" eb="8">
      <t>コウギョウ</t>
    </rPh>
    <rPh sb="10" eb="12">
      <t>カナアミ</t>
    </rPh>
    <phoneticPr fontId="2"/>
  </si>
  <si>
    <t>ｍ</t>
    <phoneticPr fontId="2"/>
  </si>
  <si>
    <t>硬質ビニル電線管</t>
    <rPh sb="0" eb="2">
      <t>コウシツ</t>
    </rPh>
    <rPh sb="5" eb="8">
      <t>デンセンカン</t>
    </rPh>
    <phoneticPr fontId="2"/>
  </si>
  <si>
    <t>建て方用重機別</t>
    <rPh sb="0" eb="1">
      <t>タ</t>
    </rPh>
    <rPh sb="2" eb="3">
      <t>カタ</t>
    </rPh>
    <rPh sb="3" eb="4">
      <t>ヨウ</t>
    </rPh>
    <rPh sb="4" eb="6">
      <t>ジュウキ</t>
    </rPh>
    <rPh sb="6" eb="7">
      <t>ベツ</t>
    </rPh>
    <phoneticPr fontId="2"/>
  </si>
  <si>
    <t>日</t>
    <rPh sb="0" eb="1">
      <t>ニチ</t>
    </rPh>
    <phoneticPr fontId="2"/>
  </si>
  <si>
    <t>コンクリート試験費</t>
    <rPh sb="6" eb="8">
      <t>シケン</t>
    </rPh>
    <rPh sb="8" eb="9">
      <t>ヒ</t>
    </rPh>
    <phoneticPr fontId="2"/>
  </si>
  <si>
    <t>捨てｺﾝｸﾘｰﾄ</t>
    <rPh sb="0" eb="1">
      <t>ス</t>
    </rPh>
    <phoneticPr fontId="2"/>
  </si>
  <si>
    <t>同上　打設手間</t>
    <rPh sb="0" eb="2">
      <t>ドウジョウ</t>
    </rPh>
    <rPh sb="3" eb="4">
      <t>ダ</t>
    </rPh>
    <rPh sb="4" eb="5">
      <t>セツ</t>
    </rPh>
    <rPh sb="5" eb="7">
      <t>テマ</t>
    </rPh>
    <phoneticPr fontId="2"/>
  </si>
  <si>
    <t>捨コン型枠</t>
    <rPh sb="0" eb="1">
      <t>ス</t>
    </rPh>
    <rPh sb="3" eb="4">
      <t>カタ</t>
    </rPh>
    <rPh sb="4" eb="5">
      <t>ワク</t>
    </rPh>
    <phoneticPr fontId="2"/>
  </si>
  <si>
    <t>仮設敷き鉄板</t>
    <rPh sb="0" eb="2">
      <t>カセツ</t>
    </rPh>
    <rPh sb="2" eb="3">
      <t>シ</t>
    </rPh>
    <rPh sb="4" eb="6">
      <t>テッパン</t>
    </rPh>
    <phoneticPr fontId="2"/>
  </si>
  <si>
    <t>8　接地設備工事</t>
    <rPh sb="2" eb="4">
      <t>セッチ</t>
    </rPh>
    <rPh sb="4" eb="6">
      <t>セツビ</t>
    </rPh>
    <rPh sb="6" eb="8">
      <t>コウジ</t>
    </rPh>
    <phoneticPr fontId="2"/>
  </si>
  <si>
    <t xml:space="preserve">連結式設地棒     </t>
    <rPh sb="0" eb="2">
      <t>レンケツ</t>
    </rPh>
    <rPh sb="2" eb="3">
      <t>シキ</t>
    </rPh>
    <rPh sb="3" eb="4">
      <t>セツ</t>
    </rPh>
    <rPh sb="4" eb="5">
      <t>チ</t>
    </rPh>
    <rPh sb="5" eb="6">
      <t>ボウ</t>
    </rPh>
    <phoneticPr fontId="2"/>
  </si>
  <si>
    <t>人力</t>
    <rPh sb="0" eb="2">
      <t>ジンリキ</t>
    </rPh>
    <phoneticPr fontId="2"/>
  </si>
  <si>
    <t>8　接地設備</t>
    <rPh sb="2" eb="4">
      <t>セッチ</t>
    </rPh>
    <rPh sb="4" eb="6">
      <t>セツビ</t>
    </rPh>
    <phoneticPr fontId="2"/>
  </si>
  <si>
    <t>組</t>
    <rPh sb="0" eb="1">
      <t>クミ</t>
    </rPh>
    <phoneticPr fontId="2"/>
  </si>
  <si>
    <t>工事名</t>
    <rPh sb="0" eb="3">
      <t>コウジメイ</t>
    </rPh>
    <phoneticPr fontId="9"/>
  </si>
  <si>
    <t>設　計　内　訳　書</t>
    <rPh sb="0" eb="1">
      <t>セツ</t>
    </rPh>
    <rPh sb="2" eb="3">
      <t>ケイ</t>
    </rPh>
    <rPh sb="4" eb="5">
      <t>ナイ</t>
    </rPh>
    <rPh sb="6" eb="7">
      <t>ヤク</t>
    </rPh>
    <rPh sb="8" eb="9">
      <t>ショ</t>
    </rPh>
    <phoneticPr fontId="9"/>
  </si>
  <si>
    <t>工　事　仕　様</t>
    <phoneticPr fontId="9"/>
  </si>
  <si>
    <t>建築主体工事</t>
    <rPh sb="0" eb="2">
      <t>ケンチク</t>
    </rPh>
    <rPh sb="2" eb="4">
      <t>シュタイ</t>
    </rPh>
    <rPh sb="4" eb="6">
      <t>コウジ</t>
    </rPh>
    <phoneticPr fontId="11"/>
  </si>
  <si>
    <t>品質・形状・摘要</t>
    <phoneticPr fontId="2"/>
  </si>
  <si>
    <t>計</t>
    <rPh sb="0" eb="1">
      <t>ケイ</t>
    </rPh>
    <phoneticPr fontId="2"/>
  </si>
  <si>
    <t>異径鉄筋</t>
    <rPh sb="0" eb="2">
      <t>イケイ</t>
    </rPh>
    <rPh sb="2" eb="4">
      <t>テッキン</t>
    </rPh>
    <phoneticPr fontId="2"/>
  </si>
  <si>
    <t>ＳＤ295　Ｄ10</t>
    <phoneticPr fontId="2"/>
  </si>
  <si>
    <t>ＳＤ295　Ｄ13</t>
    <phoneticPr fontId="2"/>
  </si>
  <si>
    <t>台</t>
    <rPh sb="0" eb="1">
      <t>ダイ</t>
    </rPh>
    <phoneticPr fontId="2"/>
  </si>
  <si>
    <t>4ｔユニック</t>
    <phoneticPr fontId="11"/>
  </si>
  <si>
    <t>往復</t>
    <rPh sb="0" eb="2">
      <t>オウフク</t>
    </rPh>
    <phoneticPr fontId="11"/>
  </si>
  <si>
    <t>個</t>
    <rPh sb="0" eb="1">
      <t>コ</t>
    </rPh>
    <phoneticPr fontId="11"/>
  </si>
  <si>
    <t>仮設トイレ</t>
    <rPh sb="0" eb="2">
      <t>カセツ</t>
    </rPh>
    <phoneticPr fontId="11"/>
  </si>
  <si>
    <t>台</t>
    <rPh sb="0" eb="1">
      <t>ダイ</t>
    </rPh>
    <phoneticPr fontId="11"/>
  </si>
  <si>
    <t>仮設敷き鉄板　運搬費</t>
    <rPh sb="0" eb="2">
      <t>カセツ</t>
    </rPh>
    <rPh sb="2" eb="3">
      <t>シ</t>
    </rPh>
    <rPh sb="4" eb="6">
      <t>テッパン</t>
    </rPh>
    <rPh sb="7" eb="10">
      <t>ウンパンヒ</t>
    </rPh>
    <phoneticPr fontId="2"/>
  </si>
  <si>
    <t>運搬・設置・撤去・汲み取り費含む</t>
    <rPh sb="0" eb="2">
      <t>ウンパン</t>
    </rPh>
    <rPh sb="3" eb="5">
      <t>セッチ</t>
    </rPh>
    <rPh sb="6" eb="8">
      <t>テッキョ</t>
    </rPh>
    <rPh sb="9" eb="10">
      <t>ク</t>
    </rPh>
    <rPh sb="11" eb="12">
      <t>ト</t>
    </rPh>
    <rPh sb="13" eb="14">
      <t>ヒ</t>
    </rPh>
    <rPh sb="14" eb="15">
      <t>フク</t>
    </rPh>
    <phoneticPr fontId="11"/>
  </si>
  <si>
    <t>18-15-25</t>
    <phoneticPr fontId="2"/>
  </si>
  <si>
    <t>シュート式　小型車割増し含む</t>
    <rPh sb="4" eb="5">
      <t>シキ</t>
    </rPh>
    <rPh sb="6" eb="9">
      <t>コガタシャ</t>
    </rPh>
    <rPh sb="9" eb="11">
      <t>ワリマシ</t>
    </rPh>
    <rPh sb="12" eb="13">
      <t>フク</t>
    </rPh>
    <phoneticPr fontId="2"/>
  </si>
  <si>
    <t>21(+3Ｎ)-15-25　</t>
    <phoneticPr fontId="2"/>
  </si>
  <si>
    <t>圧縮強度試験（１週、４週）</t>
    <phoneticPr fontId="2"/>
  </si>
  <si>
    <t>鉄筋ｺﾝｸﾘｰﾄ養生</t>
    <rPh sb="0" eb="2">
      <t>テッキン</t>
    </rPh>
    <rPh sb="8" eb="10">
      <t>ヨウジョウ</t>
    </rPh>
    <phoneticPr fontId="2"/>
  </si>
  <si>
    <t>普通型枠</t>
    <rPh sb="0" eb="2">
      <t>フツウ</t>
    </rPh>
    <rPh sb="2" eb="3">
      <t>カタ</t>
    </rPh>
    <rPh sb="3" eb="4">
      <t>ワク</t>
    </rPh>
    <phoneticPr fontId="2"/>
  </si>
  <si>
    <t>20ｘ20</t>
    <phoneticPr fontId="2"/>
  </si>
  <si>
    <t>ﾎﾞｲﾄﾞφ100、Ｈ-300　材工共</t>
    <rPh sb="16" eb="17">
      <t>ザイ</t>
    </rPh>
    <phoneticPr fontId="2"/>
  </si>
  <si>
    <t>ﾎﾞｲﾄﾞφ100、Ｈ-350　材工共</t>
    <rPh sb="16" eb="17">
      <t>ザイ</t>
    </rPh>
    <phoneticPr fontId="2"/>
  </si>
  <si>
    <t>Ａ種、舗装床面</t>
    <rPh sb="1" eb="2">
      <t>シュ</t>
    </rPh>
    <rPh sb="3" eb="5">
      <t>ホソウ</t>
    </rPh>
    <rPh sb="5" eb="7">
      <t>ユカメン</t>
    </rPh>
    <phoneticPr fontId="2"/>
  </si>
  <si>
    <t>フェンス支柱隙間ﾓﾙﾀﾙ充填</t>
    <rPh sb="4" eb="6">
      <t>シチュウ</t>
    </rPh>
    <rPh sb="6" eb="8">
      <t>スキマ</t>
    </rPh>
    <rPh sb="12" eb="14">
      <t>ジュウテン</t>
    </rPh>
    <phoneticPr fontId="2"/>
  </si>
  <si>
    <t>目地</t>
    <rPh sb="0" eb="2">
      <t>メジ</t>
    </rPh>
    <phoneticPr fontId="2"/>
  </si>
  <si>
    <t>ｔ20</t>
    <phoneticPr fontId="2"/>
  </si>
  <si>
    <t>コンクリート柱</t>
    <rPh sb="6" eb="7">
      <t>ハシラ</t>
    </rPh>
    <phoneticPr fontId="2"/>
  </si>
  <si>
    <t>フェンス門扉新設</t>
    <rPh sb="4" eb="6">
      <t>モンピ</t>
    </rPh>
    <rPh sb="6" eb="8">
      <t>シンセツ</t>
    </rPh>
    <phoneticPr fontId="2"/>
  </si>
  <si>
    <t>片開き　ＰＣ-Ａ 1500</t>
    <rPh sb="0" eb="1">
      <t>カタ</t>
    </rPh>
    <rPh sb="1" eb="2">
      <t>ヒラ</t>
    </rPh>
    <phoneticPr fontId="2"/>
  </si>
  <si>
    <t>ＰＣ-Ａ　Ｈ1500</t>
    <phoneticPr fontId="2"/>
  </si>
  <si>
    <t>フェンス・門扉運搬費</t>
    <rPh sb="5" eb="7">
      <t>モンピ</t>
    </rPh>
    <rPh sb="7" eb="10">
      <t>ウンパンヒ</t>
    </rPh>
    <phoneticPr fontId="2"/>
  </si>
  <si>
    <t>4ｔユニック</t>
    <phoneticPr fontId="2"/>
  </si>
  <si>
    <t>ビニールフィルム</t>
    <phoneticPr fontId="2"/>
  </si>
  <si>
    <t>ｔ0.15</t>
    <phoneticPr fontId="2"/>
  </si>
  <si>
    <t>HIVE28  埋込</t>
    <rPh sb="8" eb="9">
      <t>マイ</t>
    </rPh>
    <rPh sb="9" eb="10">
      <t>コミ</t>
    </rPh>
    <phoneticPr fontId="2"/>
  </si>
  <si>
    <t>同上取り付けステンレスバンド</t>
    <rPh sb="0" eb="2">
      <t>ドウジョウ</t>
    </rPh>
    <rPh sb="2" eb="3">
      <t>ト</t>
    </rPh>
    <rPh sb="4" eb="5">
      <t>ツ</t>
    </rPh>
    <phoneticPr fontId="2"/>
  </si>
  <si>
    <t>アース線敷設</t>
    <rPh sb="3" eb="4">
      <t>セン</t>
    </rPh>
    <rPh sb="4" eb="6">
      <t>フセツ</t>
    </rPh>
    <phoneticPr fontId="2"/>
  </si>
  <si>
    <t>個所</t>
    <rPh sb="0" eb="2">
      <t>カショ</t>
    </rPh>
    <phoneticPr fontId="2"/>
  </si>
  <si>
    <t>接地抵抗値測定</t>
    <rPh sb="0" eb="2">
      <t>セッチ</t>
    </rPh>
    <rPh sb="2" eb="5">
      <t>テイコウチ</t>
    </rPh>
    <rPh sb="5" eb="7">
      <t>ソクテイ</t>
    </rPh>
    <phoneticPr fontId="2"/>
  </si>
  <si>
    <t>IV14sq　材工共、接続端子含む</t>
    <rPh sb="7" eb="8">
      <t>ザイ</t>
    </rPh>
    <rPh sb="8" eb="9">
      <t>コウ</t>
    </rPh>
    <rPh sb="9" eb="10">
      <t>トモ</t>
    </rPh>
    <rPh sb="11" eb="13">
      <t>セツゾク</t>
    </rPh>
    <rPh sb="13" eb="15">
      <t>タンシ</t>
    </rPh>
    <rPh sb="15" eb="16">
      <t>フク</t>
    </rPh>
    <phoneticPr fontId="2"/>
  </si>
  <si>
    <t>16ｔラフタークレーン</t>
    <phoneticPr fontId="2"/>
  </si>
  <si>
    <t>法規制申請</t>
    <rPh sb="0" eb="3">
      <t>ホウキセイ</t>
    </rPh>
    <rPh sb="3" eb="5">
      <t>シンセイ</t>
    </rPh>
    <phoneticPr fontId="11"/>
  </si>
  <si>
    <t>建設リサイクル法届出</t>
    <rPh sb="0" eb="2">
      <t>ケンセツ</t>
    </rPh>
    <rPh sb="7" eb="8">
      <t>ホウ</t>
    </rPh>
    <rPh sb="8" eb="10">
      <t>トドケデ</t>
    </rPh>
    <phoneticPr fontId="11"/>
  </si>
  <si>
    <t>式</t>
    <rPh sb="0" eb="1">
      <t>シキ</t>
    </rPh>
    <phoneticPr fontId="11"/>
  </si>
  <si>
    <t>携帯電話等エリア整備事業　安代原局復旧工事</t>
    <rPh sb="0" eb="5">
      <t>ケイタイデンワトウ</t>
    </rPh>
    <rPh sb="8" eb="12">
      <t>セイビジギョウ</t>
    </rPh>
    <rPh sb="13" eb="16">
      <t>アンダイハラ</t>
    </rPh>
    <rPh sb="16" eb="17">
      <t>キョク</t>
    </rPh>
    <rPh sb="17" eb="21">
      <t>フッキュウコウジ</t>
    </rPh>
    <phoneticPr fontId="9"/>
  </si>
  <si>
    <t>詳細は別紙_設計図面のとおり</t>
    <phoneticPr fontId="9"/>
  </si>
  <si>
    <t>存置３ヶ月程度</t>
    <phoneticPr fontId="11"/>
  </si>
  <si>
    <t>土嚢積み</t>
    <rPh sb="0" eb="3">
      <t>ドノウツ</t>
    </rPh>
    <phoneticPr fontId="11"/>
  </si>
  <si>
    <t>（既設基礎解体）</t>
    <rPh sb="1" eb="3">
      <t>キセツ</t>
    </rPh>
    <rPh sb="3" eb="7">
      <t>キソカイタイ</t>
    </rPh>
    <phoneticPr fontId="2"/>
  </si>
  <si>
    <t>PP大型土嚢</t>
    <rPh sb="2" eb="4">
      <t>オオガタ</t>
    </rPh>
    <rPh sb="4" eb="6">
      <t>ドノウ</t>
    </rPh>
    <phoneticPr fontId="11"/>
  </si>
  <si>
    <t>設置・撤去含む</t>
    <rPh sb="0" eb="2">
      <t>セッチ</t>
    </rPh>
    <rPh sb="3" eb="5">
      <t>テッキョ</t>
    </rPh>
    <rPh sb="5" eb="6">
      <t>フク</t>
    </rPh>
    <phoneticPr fontId="11"/>
  </si>
  <si>
    <t>設営・撤去・損料含む</t>
    <rPh sb="0" eb="2">
      <t>セツエイ</t>
    </rPh>
    <rPh sb="3" eb="5">
      <t>テッキョ</t>
    </rPh>
    <rPh sb="6" eb="8">
      <t>ソンリョウ</t>
    </rPh>
    <rPh sb="8" eb="9">
      <t>フク</t>
    </rPh>
    <phoneticPr fontId="11"/>
  </si>
  <si>
    <t>コンクリート基礎解体</t>
    <rPh sb="6" eb="8">
      <t>キソ</t>
    </rPh>
    <rPh sb="8" eb="10">
      <t>カイタイ</t>
    </rPh>
    <phoneticPr fontId="2"/>
  </si>
  <si>
    <t>均しコンクリート解体</t>
    <rPh sb="0" eb="1">
      <t>ナラ</t>
    </rPh>
    <rPh sb="8" eb="10">
      <t>カイタイ</t>
    </rPh>
    <phoneticPr fontId="2"/>
  </si>
  <si>
    <t>鉄筋コンクリート</t>
    <rPh sb="0" eb="2">
      <t>テッキン</t>
    </rPh>
    <phoneticPr fontId="2"/>
  </si>
  <si>
    <t>無筋コンクリート</t>
    <rPh sb="0" eb="2">
      <t>ムキン</t>
    </rPh>
    <phoneticPr fontId="2"/>
  </si>
  <si>
    <t>フェンス撤去</t>
    <rPh sb="4" eb="6">
      <t>テッキョ</t>
    </rPh>
    <phoneticPr fontId="2"/>
  </si>
  <si>
    <t>フェンス門扉撤去</t>
    <rPh sb="4" eb="6">
      <t>モンピ</t>
    </rPh>
    <rPh sb="6" eb="8">
      <t>テッキョ</t>
    </rPh>
    <phoneticPr fontId="2"/>
  </si>
  <si>
    <t>H＝1500</t>
    <phoneticPr fontId="2"/>
  </si>
  <si>
    <t>箇所</t>
    <rPh sb="0" eb="2">
      <t>カショ</t>
    </rPh>
    <phoneticPr fontId="2"/>
  </si>
  <si>
    <t>H＝1500、W＝1000</t>
    <phoneticPr fontId="2"/>
  </si>
  <si>
    <t>処分費含む</t>
    <rPh sb="0" eb="3">
      <t>ショブンヒ</t>
    </rPh>
    <rPh sb="3" eb="4">
      <t>フク</t>
    </rPh>
    <phoneticPr fontId="2"/>
  </si>
  <si>
    <t>解体発生材　積込み</t>
    <rPh sb="0" eb="5">
      <t>カイタイハッセイザイ</t>
    </rPh>
    <rPh sb="6" eb="8">
      <t>ツミコ</t>
    </rPh>
    <phoneticPr fontId="2"/>
  </si>
  <si>
    <t>BH0.25</t>
    <phoneticPr fontId="2"/>
  </si>
  <si>
    <t>解体発生材　運搬</t>
    <rPh sb="0" eb="5">
      <t>カイタイハッセイザイ</t>
    </rPh>
    <rPh sb="6" eb="8">
      <t>ウンパン</t>
    </rPh>
    <phoneticPr fontId="2"/>
  </si>
  <si>
    <t>4ｔダンプ</t>
    <phoneticPr fontId="2"/>
  </si>
  <si>
    <t>コンクリートガラ処分費</t>
    <rPh sb="8" eb="11">
      <t>ショブンヒ</t>
    </rPh>
    <phoneticPr fontId="2"/>
  </si>
  <si>
    <t>リサイクル</t>
    <phoneticPr fontId="2"/>
  </si>
  <si>
    <t>ｔ</t>
    <phoneticPr fontId="2"/>
  </si>
  <si>
    <t>（基礎復旧）</t>
    <rPh sb="1" eb="3">
      <t>キソ</t>
    </rPh>
    <rPh sb="3" eb="5">
      <t>フッキュウ</t>
    </rPh>
    <phoneticPr fontId="2"/>
  </si>
  <si>
    <t>コンクリート柱建て起こし</t>
    <rPh sb="6" eb="7">
      <t>ハシラ</t>
    </rPh>
    <rPh sb="7" eb="8">
      <t>タ</t>
    </rPh>
    <rPh sb="9" eb="10">
      <t>オ</t>
    </rPh>
    <phoneticPr fontId="2"/>
  </si>
  <si>
    <t>建柱車使用</t>
    <rPh sb="0" eb="1">
      <t>ケン</t>
    </rPh>
    <rPh sb="1" eb="2">
      <t>ハシラ</t>
    </rPh>
    <rPh sb="2" eb="3">
      <t>クルマ</t>
    </rPh>
    <rPh sb="3" eb="5">
      <t>シヨウ</t>
    </rPh>
    <phoneticPr fontId="2"/>
  </si>
  <si>
    <t>埋戻し</t>
    <rPh sb="0" eb="2">
      <t>ウメモド</t>
    </rPh>
    <phoneticPr fontId="2"/>
  </si>
  <si>
    <t>真砂土埋戻し・水締め</t>
    <rPh sb="0" eb="3">
      <t>マサド</t>
    </rPh>
    <rPh sb="3" eb="5">
      <t>ウメモド</t>
    </rPh>
    <rPh sb="7" eb="9">
      <t>ミズシ</t>
    </rPh>
    <phoneticPr fontId="2"/>
  </si>
  <si>
    <t>購入土</t>
    <rPh sb="0" eb="2">
      <t>コウニュウ</t>
    </rPh>
    <rPh sb="2" eb="3">
      <t>ツチ</t>
    </rPh>
    <phoneticPr fontId="2"/>
  </si>
  <si>
    <t>60ｄ　（RC-40）</t>
    <phoneticPr fontId="2"/>
  </si>
  <si>
    <t>4ｔユニック　</t>
    <phoneticPr fontId="2"/>
  </si>
  <si>
    <t>（仮設柱設置工）</t>
    <rPh sb="1" eb="4">
      <t>カセツハシラ</t>
    </rPh>
    <rPh sb="4" eb="7">
      <t>セッチコウ</t>
    </rPh>
    <phoneticPr fontId="2"/>
  </si>
  <si>
    <t>CP9-19-3.5</t>
    <phoneticPr fontId="2"/>
  </si>
  <si>
    <t>6ｔユニック</t>
    <phoneticPr fontId="2"/>
  </si>
  <si>
    <t>建柱車</t>
    <rPh sb="0" eb="1">
      <t>ケン</t>
    </rPh>
    <rPh sb="1" eb="2">
      <t>ハシラ</t>
    </rPh>
    <rPh sb="2" eb="3">
      <t>クルマ</t>
    </rPh>
    <phoneticPr fontId="2"/>
  </si>
  <si>
    <t>（仮設柱撤去工）</t>
    <rPh sb="1" eb="4">
      <t>カセツハシラ</t>
    </rPh>
    <rPh sb="4" eb="7">
      <t>テッキョコウ</t>
    </rPh>
    <phoneticPr fontId="2"/>
  </si>
  <si>
    <t>コンクリート柱撤去</t>
    <rPh sb="6" eb="7">
      <t>ハシラ</t>
    </rPh>
    <rPh sb="7" eb="9">
      <t>テッキョ</t>
    </rPh>
    <phoneticPr fontId="2"/>
  </si>
  <si>
    <t>バックホウ</t>
    <phoneticPr fontId="2"/>
  </si>
  <si>
    <t>コンクリート柱積込み・運搬</t>
    <rPh sb="6" eb="7">
      <t>ハシラ</t>
    </rPh>
    <rPh sb="7" eb="9">
      <t>ツミコ</t>
    </rPh>
    <rPh sb="11" eb="13">
      <t>ウンパン</t>
    </rPh>
    <phoneticPr fontId="2"/>
  </si>
  <si>
    <t>（フェンス設置工）</t>
    <rPh sb="5" eb="8">
      <t>セッチコウ</t>
    </rPh>
    <phoneticPr fontId="2"/>
  </si>
  <si>
    <t>（復旧基礎部）</t>
    <rPh sb="1" eb="3">
      <t>フッキュウ</t>
    </rPh>
    <rPh sb="3" eb="5">
      <t>キソ</t>
    </rPh>
    <rPh sb="5" eb="6">
      <t>ブ</t>
    </rPh>
    <phoneticPr fontId="11"/>
  </si>
  <si>
    <t>（仮設柱部）</t>
    <rPh sb="1" eb="3">
      <t>カセツ</t>
    </rPh>
    <rPh sb="3" eb="4">
      <t>ハシラ</t>
    </rPh>
    <rPh sb="4" eb="5">
      <t>ブ</t>
    </rPh>
    <phoneticPr fontId="11"/>
  </si>
  <si>
    <t xml:space="preserve">連結式設地棒 撤去・処分  </t>
    <rPh sb="0" eb="2">
      <t>レンケツ</t>
    </rPh>
    <rPh sb="2" eb="3">
      <t>シキ</t>
    </rPh>
    <rPh sb="3" eb="4">
      <t>セツ</t>
    </rPh>
    <rPh sb="4" eb="5">
      <t>チ</t>
    </rPh>
    <rPh sb="5" eb="6">
      <t>ボウ</t>
    </rPh>
    <rPh sb="7" eb="9">
      <t>テッキョ</t>
    </rPh>
    <rPh sb="10" eb="12">
      <t>ショブン</t>
    </rPh>
    <phoneticPr fontId="2"/>
  </si>
  <si>
    <t>アース線撤去・処分</t>
    <rPh sb="3" eb="4">
      <t>セン</t>
    </rPh>
    <rPh sb="4" eb="6">
      <t>テッキョ</t>
    </rPh>
    <rPh sb="7" eb="9">
      <t>ショブン</t>
    </rPh>
    <phoneticPr fontId="2"/>
  </si>
  <si>
    <t>IV14sq</t>
    <phoneticPr fontId="2"/>
  </si>
  <si>
    <t>産業廃棄物処理費</t>
    <rPh sb="0" eb="5">
      <t>サンギョウハイキブツ</t>
    </rPh>
    <rPh sb="5" eb="8">
      <t>ショリヒ</t>
    </rPh>
    <phoneticPr fontId="11"/>
  </si>
  <si>
    <t>CP9-19-3.5 根枷・足場ボルト含む</t>
    <rPh sb="11" eb="13">
      <t>ネカセ</t>
    </rPh>
    <rPh sb="14" eb="16">
      <t>アシバ</t>
    </rPh>
    <rPh sb="19" eb="20">
      <t>フク</t>
    </rPh>
    <phoneticPr fontId="2"/>
  </si>
  <si>
    <t>コンクリート柱足元部</t>
    <rPh sb="6" eb="7">
      <t>ハシラ</t>
    </rPh>
    <rPh sb="7" eb="9">
      <t>アシモト</t>
    </rPh>
    <rPh sb="9" eb="10">
      <t>ブ</t>
    </rPh>
    <phoneticPr fontId="2"/>
  </si>
  <si>
    <t>基礎周辺整地</t>
    <phoneticPr fontId="2"/>
  </si>
  <si>
    <t>埋戻し・締固め</t>
    <rPh sb="0" eb="2">
      <t>ウメモド</t>
    </rPh>
    <rPh sb="4" eb="6">
      <t>シメカタ</t>
    </rPh>
    <phoneticPr fontId="2"/>
  </si>
  <si>
    <t>基礎下部</t>
    <rPh sb="0" eb="2">
      <t>キソ</t>
    </rPh>
    <rPh sb="2" eb="4">
      <t>カブ</t>
    </rPh>
    <phoneticPr fontId="2"/>
  </si>
  <si>
    <t>購入土埋戻し</t>
    <rPh sb="0" eb="2">
      <t>コウニュウ</t>
    </rPh>
    <rPh sb="2" eb="3">
      <t>ツチ</t>
    </rPh>
    <rPh sb="3" eb="5">
      <t>ウメモド</t>
    </rPh>
    <phoneticPr fontId="2"/>
  </si>
  <si>
    <t>接地極埋設標</t>
    <rPh sb="0" eb="2">
      <t>セッチ</t>
    </rPh>
    <rPh sb="2" eb="3">
      <t>キョク</t>
    </rPh>
    <rPh sb="3" eb="5">
      <t>マイセツ</t>
    </rPh>
    <rPh sb="5" eb="6">
      <t>ヒョウ</t>
    </rPh>
    <phoneticPr fontId="2"/>
  </si>
  <si>
    <t>材工共</t>
    <phoneticPr fontId="11"/>
  </si>
  <si>
    <t>重機回送費</t>
    <rPh sb="0" eb="2">
      <t>ジュウキ</t>
    </rPh>
    <rPh sb="2" eb="4">
      <t>カイソウ</t>
    </rPh>
    <rPh sb="4" eb="5">
      <t>ヒ</t>
    </rPh>
    <phoneticPr fontId="2"/>
  </si>
  <si>
    <t>往復</t>
    <rPh sb="0" eb="2">
      <t>オウフク</t>
    </rPh>
    <phoneticPr fontId="2"/>
  </si>
  <si>
    <t>BH0.25・油圧ブレーカー含む</t>
    <rPh sb="7" eb="9">
      <t>ユアツ</t>
    </rPh>
    <rPh sb="14" eb="15">
      <t>フク</t>
    </rPh>
    <phoneticPr fontId="2"/>
  </si>
  <si>
    <t>中型</t>
    <rPh sb="0" eb="2">
      <t>チュウガタ</t>
    </rPh>
    <phoneticPr fontId="2"/>
  </si>
  <si>
    <t>スロープ高さ調整 H350～900</t>
    <rPh sb="4" eb="5">
      <t>タカ</t>
    </rPh>
    <rPh sb="6" eb="8">
      <t>チョウセイ</t>
    </rPh>
    <phoneticPr fontId="11"/>
  </si>
  <si>
    <t>鉄板ずれ止め溶接</t>
    <rPh sb="0" eb="2">
      <t>テッパン</t>
    </rPh>
    <rPh sb="4" eb="5">
      <t>ド</t>
    </rPh>
    <rPh sb="6" eb="8">
      <t>ヨウセツ</t>
    </rPh>
    <phoneticPr fontId="11"/>
  </si>
  <si>
    <t>スロープ部</t>
    <rPh sb="4" eb="5">
      <t>ブ</t>
    </rPh>
    <phoneticPr fontId="11"/>
  </si>
  <si>
    <t>箇所</t>
    <rPh sb="0" eb="2">
      <t>カショ</t>
    </rPh>
    <phoneticPr fontId="11"/>
  </si>
  <si>
    <t>1500ｘ3000　24枚　</t>
    <rPh sb="12" eb="13">
      <t>マイ</t>
    </rPh>
    <phoneticPr fontId="2"/>
  </si>
  <si>
    <t>敷設6・撤去6</t>
    <rPh sb="0" eb="2">
      <t>フセツ</t>
    </rPh>
    <rPh sb="4" eb="6">
      <t>テッキョ</t>
    </rPh>
    <phoneticPr fontId="11"/>
  </si>
  <si>
    <t>φ14×1500</t>
    <phoneticPr fontId="2"/>
  </si>
  <si>
    <t>審査</t>
    <rPh sb="0" eb="2">
      <t>シンサ</t>
    </rPh>
    <phoneticPr fontId="17"/>
  </si>
  <si>
    <t>設計者</t>
    <rPh sb="0" eb="2">
      <t>セッケイ</t>
    </rPh>
    <rPh sb="2" eb="3">
      <t>シャ</t>
    </rPh>
    <phoneticPr fontId="17"/>
  </si>
  <si>
    <t>令和8年度</t>
    <rPh sb="0" eb="2">
      <t>レイワ</t>
    </rPh>
    <rPh sb="3" eb="5">
      <t>ネンド</t>
    </rPh>
    <phoneticPr fontId="17"/>
  </si>
  <si>
    <t>工事実施設計書</t>
    <rPh sb="0" eb="2">
      <t>コウジ</t>
    </rPh>
    <rPh sb="2" eb="4">
      <t>ジッシ</t>
    </rPh>
    <rPh sb="4" eb="6">
      <t>セッケイ</t>
    </rPh>
    <rPh sb="6" eb="7">
      <t>ショ</t>
    </rPh>
    <phoneticPr fontId="17"/>
  </si>
  <si>
    <t>選択</t>
    <rPh sb="0" eb="2">
      <t>センタク</t>
    </rPh>
    <phoneticPr fontId="17"/>
  </si>
  <si>
    <t>工事実施（第○回変更）設計書</t>
    <rPh sb="0" eb="2">
      <t>コウジ</t>
    </rPh>
    <rPh sb="2" eb="4">
      <t>ジッシ</t>
    </rPh>
    <rPh sb="5" eb="6">
      <t>ダイ</t>
    </rPh>
    <rPh sb="7" eb="8">
      <t>カイ</t>
    </rPh>
    <rPh sb="8" eb="10">
      <t>ヘンコウ</t>
    </rPh>
    <rPh sb="11" eb="13">
      <t>セッケイ</t>
    </rPh>
    <rPh sb="13" eb="14">
      <t>ショ</t>
    </rPh>
    <phoneticPr fontId="17"/>
  </si>
  <si>
    <t>工事名</t>
    <rPh sb="0" eb="3">
      <t>コウジメイ</t>
    </rPh>
    <phoneticPr fontId="17"/>
  </si>
  <si>
    <t>携帯電話等エリア整備事業　安代原局復旧工事</t>
    <rPh sb="13" eb="16">
      <t>アンダイハラ</t>
    </rPh>
    <phoneticPr fontId="17"/>
  </si>
  <si>
    <t>入力</t>
    <rPh sb="0" eb="2">
      <t>ニュウリョク</t>
    </rPh>
    <phoneticPr fontId="17"/>
  </si>
  <si>
    <t>工事場所</t>
    <rPh sb="0" eb="2">
      <t>コウジ</t>
    </rPh>
    <rPh sb="2" eb="4">
      <t>バショ</t>
    </rPh>
    <phoneticPr fontId="17"/>
  </si>
  <si>
    <t>輪島市　門前町安代原　地内</t>
    <rPh sb="0" eb="3">
      <t>ワジマシ</t>
    </rPh>
    <rPh sb="4" eb="6">
      <t>モンゼン</t>
    </rPh>
    <rPh sb="6" eb="7">
      <t>マチ</t>
    </rPh>
    <rPh sb="7" eb="10">
      <t>アンダイハラ</t>
    </rPh>
    <rPh sb="11" eb="13">
      <t>ジナイ</t>
    </rPh>
    <phoneticPr fontId="17"/>
  </si>
  <si>
    <t>工事概要</t>
    <rPh sb="0" eb="2">
      <t>コウジ</t>
    </rPh>
    <rPh sb="2" eb="4">
      <t>ガイヨウ</t>
    </rPh>
    <phoneticPr fontId="17"/>
  </si>
  <si>
    <t>工事区分</t>
    <rPh sb="0" eb="2">
      <t>コウジ</t>
    </rPh>
    <rPh sb="2" eb="4">
      <t>クブン</t>
    </rPh>
    <phoneticPr fontId="17"/>
  </si>
  <si>
    <t>土木一式工事</t>
    <rPh sb="0" eb="4">
      <t>ドボクイッシキ</t>
    </rPh>
    <rPh sb="4" eb="6">
      <t>コウジ</t>
    </rPh>
    <phoneticPr fontId="17"/>
  </si>
  <si>
    <t>完成期限</t>
    <rPh sb="0" eb="2">
      <t>カンセイ</t>
    </rPh>
    <rPh sb="2" eb="4">
      <t>キゲン</t>
    </rPh>
    <phoneticPr fontId="17"/>
  </si>
  <si>
    <t>工事仕様</t>
    <rPh sb="0" eb="2">
      <t>コウジ</t>
    </rPh>
    <rPh sb="2" eb="4">
      <t>シヨウ</t>
    </rPh>
    <phoneticPr fontId="17"/>
  </si>
  <si>
    <t>本工事は、仕様書、図面及び設計内訳書並びに「石川県土木工事共通仕様書」により施工すること。</t>
    <rPh sb="0" eb="3">
      <t>ホンコウジ</t>
    </rPh>
    <rPh sb="5" eb="8">
      <t>シヨウショ</t>
    </rPh>
    <rPh sb="9" eb="11">
      <t>ズメン</t>
    </rPh>
    <rPh sb="11" eb="12">
      <t>オヨ</t>
    </rPh>
    <rPh sb="13" eb="15">
      <t>セッケイ</t>
    </rPh>
    <rPh sb="15" eb="18">
      <t>ウチワケショ</t>
    </rPh>
    <rPh sb="18" eb="19">
      <t>ナラ</t>
    </rPh>
    <rPh sb="22" eb="25">
      <t>イシカワケン</t>
    </rPh>
    <rPh sb="25" eb="27">
      <t>ドボク</t>
    </rPh>
    <rPh sb="27" eb="29">
      <t>コウジ</t>
    </rPh>
    <rPh sb="29" eb="31">
      <t>キョウツウ</t>
    </rPh>
    <rPh sb="31" eb="34">
      <t>シヨウショ</t>
    </rPh>
    <rPh sb="38" eb="40">
      <t>セコウ</t>
    </rPh>
    <phoneticPr fontId="17"/>
  </si>
  <si>
    <t>特記事項</t>
    <rPh sb="0" eb="2">
      <t>トッキ</t>
    </rPh>
    <rPh sb="2" eb="4">
      <t>ジコウ</t>
    </rPh>
    <phoneticPr fontId="17"/>
  </si>
  <si>
    <t>設計内訳書</t>
    <rPh sb="0" eb="1">
      <t>セツ</t>
    </rPh>
    <rPh sb="1" eb="2">
      <t>ケイ</t>
    </rPh>
    <rPh sb="2" eb="3">
      <t>ウチ</t>
    </rPh>
    <rPh sb="3" eb="4">
      <t>ヤク</t>
    </rPh>
    <rPh sb="4" eb="5">
      <t>ショ</t>
    </rPh>
    <phoneticPr fontId="17"/>
  </si>
  <si>
    <t>工事費額</t>
    <rPh sb="0" eb="3">
      <t>コウジヒ</t>
    </rPh>
    <rPh sb="3" eb="4">
      <t>ガク</t>
    </rPh>
    <phoneticPr fontId="17"/>
  </si>
  <si>
    <t>携帯電話等エリア整備事業　安代原局復旧工事</t>
    <rPh sb="0" eb="2">
      <t>ケイタイ</t>
    </rPh>
    <rPh sb="2" eb="4">
      <t>デンワ</t>
    </rPh>
    <rPh sb="4" eb="5">
      <t>トウ</t>
    </rPh>
    <rPh sb="8" eb="10">
      <t>セイビ</t>
    </rPh>
    <rPh sb="10" eb="12">
      <t>ジギョウ</t>
    </rPh>
    <rPh sb="13" eb="16">
      <t>アンダイハラ</t>
    </rPh>
    <rPh sb="16" eb="17">
      <t>キョク</t>
    </rPh>
    <rPh sb="17" eb="19">
      <t>フッキュウ</t>
    </rPh>
    <rPh sb="19" eb="21">
      <t>コウジ</t>
    </rPh>
    <phoneticPr fontId="17"/>
  </si>
  <si>
    <t>名称</t>
    <rPh sb="0" eb="1">
      <t>メイ</t>
    </rPh>
    <rPh sb="1" eb="2">
      <t>ショウ</t>
    </rPh>
    <phoneticPr fontId="17"/>
  </si>
  <si>
    <t>摘要</t>
    <rPh sb="0" eb="1">
      <t>チャク</t>
    </rPh>
    <rPh sb="1" eb="2">
      <t>ヨウ</t>
    </rPh>
    <phoneticPr fontId="17"/>
  </si>
  <si>
    <t>数量</t>
    <rPh sb="0" eb="1">
      <t>カズ</t>
    </rPh>
    <rPh sb="1" eb="2">
      <t>リョウ</t>
    </rPh>
    <phoneticPr fontId="17"/>
  </si>
  <si>
    <t>単位</t>
    <rPh sb="0" eb="2">
      <t>タンイ</t>
    </rPh>
    <phoneticPr fontId="17"/>
  </si>
  <si>
    <t>単価</t>
    <rPh sb="0" eb="1">
      <t>タン</t>
    </rPh>
    <rPh sb="1" eb="2">
      <t>アタイ</t>
    </rPh>
    <phoneticPr fontId="17"/>
  </si>
  <si>
    <t>金額</t>
    <rPh sb="0" eb="1">
      <t>キン</t>
    </rPh>
    <rPh sb="1" eb="2">
      <t>ガク</t>
    </rPh>
    <phoneticPr fontId="17"/>
  </si>
  <si>
    <t>出来高</t>
    <rPh sb="0" eb="1">
      <t>デ</t>
    </rPh>
    <rPh sb="1" eb="2">
      <t>キ</t>
    </rPh>
    <rPh sb="2" eb="3">
      <t>タカ</t>
    </rPh>
    <phoneticPr fontId="17"/>
  </si>
  <si>
    <t>備考</t>
    <rPh sb="0" eb="1">
      <t>ビ</t>
    </rPh>
    <rPh sb="1" eb="2">
      <t>コウ</t>
    </rPh>
    <phoneticPr fontId="17"/>
  </si>
  <si>
    <t>A</t>
    <phoneticPr fontId="17"/>
  </si>
  <si>
    <t>直接工事費</t>
    <phoneticPr fontId="17"/>
  </si>
  <si>
    <t>a</t>
    <phoneticPr fontId="17"/>
  </si>
  <si>
    <t>建築直接工事費</t>
    <rPh sb="0" eb="2">
      <t>ケンチク</t>
    </rPh>
    <rPh sb="2" eb="4">
      <t>チョクセツ</t>
    </rPh>
    <rPh sb="4" eb="7">
      <t>コウジヒ</t>
    </rPh>
    <phoneticPr fontId="17"/>
  </si>
  <si>
    <t>式</t>
    <rPh sb="0" eb="1">
      <t>シキ</t>
    </rPh>
    <phoneticPr fontId="17"/>
  </si>
  <si>
    <t>直接工事費計</t>
    <rPh sb="0" eb="1">
      <t>チョク</t>
    </rPh>
    <rPh sb="1" eb="2">
      <t>セッ</t>
    </rPh>
    <rPh sb="2" eb="3">
      <t>コウ</t>
    </rPh>
    <rPh sb="3" eb="4">
      <t>コト</t>
    </rPh>
    <rPh sb="4" eb="5">
      <t>ヒ</t>
    </rPh>
    <rPh sb="5" eb="6">
      <t>ケイ</t>
    </rPh>
    <phoneticPr fontId="17"/>
  </si>
  <si>
    <t>B</t>
    <phoneticPr fontId="17"/>
  </si>
  <si>
    <t>共通仮設費</t>
    <rPh sb="0" eb="1">
      <t>トモ</t>
    </rPh>
    <rPh sb="1" eb="2">
      <t>ツウ</t>
    </rPh>
    <rPh sb="2" eb="3">
      <t>カリ</t>
    </rPh>
    <rPh sb="3" eb="4">
      <t>セツ</t>
    </rPh>
    <rPh sb="4" eb="5">
      <t>ヒ</t>
    </rPh>
    <phoneticPr fontId="17"/>
  </si>
  <si>
    <t>安全管理費含む</t>
    <rPh sb="0" eb="2">
      <t>アンゼン</t>
    </rPh>
    <rPh sb="2" eb="5">
      <t>カンリヒ</t>
    </rPh>
    <rPh sb="5" eb="6">
      <t>フク</t>
    </rPh>
    <phoneticPr fontId="17"/>
  </si>
  <si>
    <t>指定仮設費（積上）</t>
    <phoneticPr fontId="17"/>
  </si>
  <si>
    <t>純工事費計</t>
    <rPh sb="0" eb="1">
      <t>ジュン</t>
    </rPh>
    <rPh sb="1" eb="2">
      <t>コウ</t>
    </rPh>
    <rPh sb="2" eb="3">
      <t>コト</t>
    </rPh>
    <rPh sb="3" eb="4">
      <t>ヒ</t>
    </rPh>
    <rPh sb="4" eb="5">
      <t>ケイ</t>
    </rPh>
    <phoneticPr fontId="17"/>
  </si>
  <si>
    <t>C</t>
    <phoneticPr fontId="17"/>
  </si>
  <si>
    <t>諸経費</t>
    <rPh sb="0" eb="3">
      <t>ショケイヒ</t>
    </rPh>
    <phoneticPr fontId="17"/>
  </si>
  <si>
    <t>(1)現場管理費</t>
    <rPh sb="3" eb="5">
      <t>ゲンバ</t>
    </rPh>
    <rPh sb="5" eb="8">
      <t>カンリヒ</t>
    </rPh>
    <phoneticPr fontId="17"/>
  </si>
  <si>
    <t>工事原価計</t>
    <rPh sb="0" eb="1">
      <t>コウ</t>
    </rPh>
    <rPh sb="1" eb="2">
      <t>コト</t>
    </rPh>
    <rPh sb="2" eb="3">
      <t>ハラ</t>
    </rPh>
    <rPh sb="3" eb="4">
      <t>アタイ</t>
    </rPh>
    <rPh sb="4" eb="5">
      <t>ケイ</t>
    </rPh>
    <phoneticPr fontId="17"/>
  </si>
  <si>
    <t>(2)一般管理費</t>
    <rPh sb="3" eb="5">
      <t>イッパン</t>
    </rPh>
    <rPh sb="5" eb="8">
      <t>カンリヒ</t>
    </rPh>
    <phoneticPr fontId="17"/>
  </si>
  <si>
    <t/>
  </si>
  <si>
    <t>D</t>
    <phoneticPr fontId="17"/>
  </si>
  <si>
    <t>工事価格計</t>
    <rPh sb="0" eb="1">
      <t>コウ</t>
    </rPh>
    <rPh sb="1" eb="2">
      <t>コト</t>
    </rPh>
    <rPh sb="2" eb="4">
      <t>カカク</t>
    </rPh>
    <rPh sb="4" eb="5">
      <t>ケイ</t>
    </rPh>
    <phoneticPr fontId="17"/>
  </si>
  <si>
    <t>消費税相当額</t>
    <rPh sb="0" eb="3">
      <t>ショウヒゼイ</t>
    </rPh>
    <rPh sb="3" eb="6">
      <t>ソウトウガク</t>
    </rPh>
    <phoneticPr fontId="17"/>
  </si>
  <si>
    <t>総計(工事費)</t>
    <phoneticPr fontId="17"/>
  </si>
  <si>
    <t>　既設の移動通信用基地局（サービスキャリア：NTTドコモ）が、令和6年能登半島地震により傾いたため、本工事は、その復旧工事を行うもの。
・既設基地局の近くに仮設のコンクリート柱を設置【本工事】
・既設基地局アンテナ/無線装置類を仮設柱へ一時移設【別途・電気通信工事】
・既設基地局のコンクリート基礎を解体し、コンクリート柱だけの状態とした
　後、重機を使用しコンクリート柱の建て起こしを行う【本工事】
・コンクリート柱の建て起こし後、コンクリート基礎/ネットフェンスを復旧
　（新設）【本工事】
・仮設柱からアンテナ/無線装置類をもとのコンクリート柱へ移設（復旧）
　【別途・電気通信工事】
・アンテナ/無線装置類がなくなった仮設のコンクリート柱を撤去/廃棄する
　【本工事】
※別途工事の電気通信工事業者と施工日程の調整を要する</t>
    <rPh sb="364" eb="365">
      <t>ヨウ</t>
    </rPh>
    <phoneticPr fontId="17"/>
  </si>
  <si>
    <t>出 来 高</t>
    <phoneticPr fontId="2"/>
  </si>
  <si>
    <t>数量</t>
    <phoneticPr fontId="17"/>
  </si>
  <si>
    <t>金額</t>
    <phoneticPr fontId="17"/>
  </si>
  <si>
    <t>備考</t>
    <phoneticPr fontId="17"/>
  </si>
  <si>
    <t>出来高</t>
    <phoneticPr fontId="2"/>
  </si>
  <si>
    <t>単価</t>
    <phoneticPr fontId="17"/>
  </si>
  <si>
    <t>品質・形状・摘要</t>
    <phoneticPr fontId="17"/>
  </si>
  <si>
    <t>【指定仮設費】</t>
    <rPh sb="1" eb="3">
      <t>シテイ</t>
    </rPh>
    <rPh sb="3" eb="5">
      <t>カセツ</t>
    </rPh>
    <rPh sb="5" eb="6">
      <t>ヒ</t>
    </rPh>
    <phoneticPr fontId="2"/>
  </si>
  <si>
    <t>【建築主体工事】</t>
    <rPh sb="1" eb="3">
      <t>ケンチク</t>
    </rPh>
    <rPh sb="3" eb="5">
      <t>シュタイ</t>
    </rPh>
    <rPh sb="5" eb="7">
      <t>コウジ</t>
    </rPh>
    <phoneticPr fontId="2"/>
  </si>
  <si>
    <t>【建築本体工事】</t>
    <rPh sb="1" eb="3">
      <t>ケンチク</t>
    </rPh>
    <rPh sb="3" eb="5">
      <t>ホンタイ</t>
    </rPh>
    <rPh sb="5" eb="7">
      <t>コウジ</t>
    </rPh>
    <phoneticPr fontId="2"/>
  </si>
  <si>
    <t xml:space="preserve">
いしかわ週休2日工事の対象
発注方式【発注者指定型（現場開所）】</t>
    <phoneticPr fontId="17"/>
  </si>
  <si>
    <t>一金　　　　　　　　　円</t>
    <phoneticPr fontId="1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</si>
</sst>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176" formatCode="#,##0.0;[Red]\-#,##0.0"/>
    <numFmt numFmtId="177" formatCode="#,###"/>
    <numFmt numFmtId="178" formatCode="#,###;&quot;▲&quot;#,###"/>
    <numFmt numFmtId="179" formatCode="#,##0.0;&quot;▲ &quot;#,##0.0"/>
    <numFmt numFmtId="180" formatCode="0.0_ "/>
    <numFmt numFmtId="181" formatCode="0.00_ "/>
    <numFmt numFmtId="182" formatCode="#,##0_);[Red]\(#,##0\)"/>
    <numFmt numFmtId="183" formatCode="0_);[Red]\(0\)"/>
    <numFmt numFmtId="184" formatCode="0.00_);[Red]\(0.00\)"/>
    <numFmt numFmtId="185" formatCode="[$]ggge&quot;年&quot;m&quot;月&quot;d&quot;日&quot;;@" x16r2:formatCode16="[$-ja-JP-x-gannen]ggge&quot;年&quot;m&quot;月&quot;d&quot;日&quot;;@"/>
    <numFmt numFmtId="186" formatCode="0.00&quot;％以内&quot;"/>
  </numFmts>
  <fonts count="32">
    <font>
      <sz val="10"/>
      <name val="FG平成明朝体W3"/>
      <family val="1"/>
    </font>
    <font>
      <sz val="11"/>
      <name val="FG丸ｺﾞｼｯｸ体Ca-L"/>
      <family val="3"/>
    </font>
    <font>
      <sz val="6"/>
      <name val="ＭＳ Ｐ明朝"/>
      <family val="1"/>
    </font>
    <font>
      <sz val="11"/>
      <name val="明朝"/>
      <family val="1"/>
    </font>
    <font>
      <sz val="18"/>
      <name val="ＭＳ 明朝"/>
      <family val="1"/>
    </font>
    <font>
      <sz val="16"/>
      <name val="ＭＳ 明朝"/>
      <family val="1"/>
    </font>
    <font>
      <sz val="11"/>
      <name val="ＭＳ 明朝"/>
      <family val="1"/>
    </font>
    <font>
      <sz val="11"/>
      <name val="ＭＳ Ｐゴシック"/>
      <family val="3"/>
    </font>
    <font>
      <sz val="9"/>
      <name val="ＭＳ 明朝"/>
      <family val="1"/>
    </font>
    <font>
      <sz val="6"/>
      <name val="ＭＳ Ｐゴシック"/>
      <family val="3"/>
    </font>
    <font>
      <sz val="10"/>
      <name val="明朝"/>
      <family val="1"/>
    </font>
    <font>
      <sz val="6"/>
      <name val="FG平成明朝体W3"/>
      <family val="1"/>
    </font>
    <font>
      <sz val="18"/>
      <name val="ＭＳ Ｐゴシック"/>
      <family val="3"/>
    </font>
    <font>
      <sz val="22"/>
      <name val="ＭＳ Ｐゴシック"/>
      <family val="3"/>
    </font>
    <font>
      <sz val="24"/>
      <name val="ＭＳ Ｐゴシック"/>
      <family val="3"/>
    </font>
    <font>
      <sz val="20"/>
      <name val="ＭＳ Ｐゴシック"/>
      <family val="3"/>
    </font>
    <font>
      <sz val="12"/>
      <name val="ＭＳ Ｐゴシック"/>
      <family val="3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b/>
      <sz val="1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0.5"/>
      <name val="ＭＳ Ｐ明朝"/>
      <family val="1"/>
      <charset val="128"/>
    </font>
    <font>
      <sz val="16"/>
      <name val="ＭＳ Ｐ明朝"/>
      <family val="1"/>
      <charset val="128"/>
    </font>
    <font>
      <sz val="18"/>
      <name val="ＭＳ Ｐ明朝"/>
      <family val="1"/>
      <charset val="128"/>
    </font>
    <font>
      <sz val="9"/>
      <name val="ＭＳ Ｐ明朝"/>
      <family val="1"/>
      <charset val="128"/>
    </font>
    <font>
      <sz val="9"/>
      <color indexed="10"/>
      <name val="ＭＳ Ｐ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sz val="9"/>
      <name val="明朝"/>
      <family val="1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0" fontId="3" fillId="0" borderId="0"/>
    <xf numFmtId="0" fontId="18" fillId="0" borderId="0">
      <alignment vertical="center"/>
    </xf>
    <xf numFmtId="0" fontId="22" fillId="0" borderId="0"/>
    <xf numFmtId="38" fontId="22" fillId="0" borderId="0" applyFont="0" applyFill="0" applyBorder="0" applyAlignment="0" applyProtection="0"/>
  </cellStyleXfs>
  <cellXfs count="229">
    <xf numFmtId="0" fontId="0" fillId="0" borderId="0" xfId="0">
      <alignment vertical="center"/>
    </xf>
    <xf numFmtId="0" fontId="4" fillId="0" borderId="0" xfId="6" applyFont="1" applyAlignment="1">
      <alignment horizontal="left" shrinkToFit="1"/>
    </xf>
    <xf numFmtId="0" fontId="4" fillId="0" borderId="0" xfId="6" applyFont="1" applyAlignment="1">
      <alignment shrinkToFit="1"/>
    </xf>
    <xf numFmtId="0" fontId="6" fillId="0" borderId="0" xfId="6" applyFont="1" applyAlignment="1">
      <alignment horizontal="left" shrinkToFit="1"/>
    </xf>
    <xf numFmtId="0" fontId="6" fillId="0" borderId="0" xfId="6" applyFont="1" applyAlignment="1">
      <alignment shrinkToFit="1"/>
    </xf>
    <xf numFmtId="0" fontId="7" fillId="0" borderId="14" xfId="3" applyBorder="1"/>
    <xf numFmtId="0" fontId="7" fillId="0" borderId="15" xfId="3" applyBorder="1"/>
    <xf numFmtId="0" fontId="7" fillId="0" borderId="6" xfId="3" applyBorder="1"/>
    <xf numFmtId="0" fontId="7" fillId="0" borderId="0" xfId="3"/>
    <xf numFmtId="0" fontId="7" fillId="0" borderId="7" xfId="3" applyBorder="1"/>
    <xf numFmtId="181" fontId="7" fillId="0" borderId="0" xfId="3" applyNumberFormat="1"/>
    <xf numFmtId="180" fontId="7" fillId="0" borderId="0" xfId="3" applyNumberFormat="1"/>
    <xf numFmtId="0" fontId="7" fillId="0" borderId="16" xfId="3" applyBorder="1"/>
    <xf numFmtId="0" fontId="7" fillId="0" borderId="12" xfId="3" applyBorder="1"/>
    <xf numFmtId="0" fontId="7" fillId="0" borderId="13" xfId="3" applyBorder="1" applyAlignment="1">
      <alignment horizontal="right" vertical="center"/>
    </xf>
    <xf numFmtId="0" fontId="7" fillId="0" borderId="15" xfId="3" applyBorder="1" applyAlignment="1">
      <alignment horizontal="center"/>
    </xf>
    <xf numFmtId="0" fontId="7" fillId="0" borderId="17" xfId="3" applyBorder="1" applyAlignment="1">
      <alignment horizontal="center"/>
    </xf>
    <xf numFmtId="0" fontId="15" fillId="0" borderId="6" xfId="5" applyFont="1" applyBorder="1" applyAlignment="1">
      <alignment vertical="center"/>
    </xf>
    <xf numFmtId="0" fontId="15" fillId="0" borderId="0" xfId="5" applyFont="1" applyAlignment="1">
      <alignment vertical="center"/>
    </xf>
    <xf numFmtId="0" fontId="15" fillId="0" borderId="7" xfId="5" applyFont="1" applyBorder="1" applyAlignment="1">
      <alignment vertical="center"/>
    </xf>
    <xf numFmtId="0" fontId="20" fillId="0" borderId="0" xfId="7" applyFont="1">
      <alignment vertical="center"/>
    </xf>
    <xf numFmtId="0" fontId="20" fillId="0" borderId="0" xfId="7" applyFont="1" applyAlignment="1">
      <alignment horizontal="justify" vertical="center" wrapText="1"/>
    </xf>
    <xf numFmtId="0" fontId="23" fillId="0" borderId="5" xfId="8" applyFont="1" applyBorder="1"/>
    <xf numFmtId="0" fontId="23" fillId="0" borderId="10" xfId="8" applyFont="1" applyBorder="1"/>
    <xf numFmtId="0" fontId="23" fillId="0" borderId="23" xfId="8" applyFont="1" applyBorder="1"/>
    <xf numFmtId="0" fontId="24" fillId="0" borderId="0" xfId="8" applyFont="1"/>
    <xf numFmtId="0" fontId="24" fillId="0" borderId="11" xfId="8" applyFont="1" applyBorder="1"/>
    <xf numFmtId="0" fontId="24" fillId="0" borderId="18" xfId="8" applyFont="1" applyBorder="1"/>
    <xf numFmtId="0" fontId="27" fillId="0" borderId="11" xfId="8" applyFont="1" applyBorder="1"/>
    <xf numFmtId="0" fontId="27" fillId="0" borderId="0" xfId="8" applyFont="1"/>
    <xf numFmtId="0" fontId="27" fillId="0" borderId="18" xfId="8" applyFont="1" applyBorder="1"/>
    <xf numFmtId="0" fontId="22" fillId="0" borderId="0" xfId="8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18" xfId="8" applyFont="1" applyBorder="1" applyAlignment="1">
      <alignment horizontal="left" vertical="top" wrapText="1"/>
    </xf>
    <xf numFmtId="0" fontId="27" fillId="0" borderId="24" xfId="8" applyFont="1" applyBorder="1"/>
    <xf numFmtId="0" fontId="27" fillId="0" borderId="20" xfId="8" applyFont="1" applyBorder="1"/>
    <xf numFmtId="0" fontId="27" fillId="0" borderId="19" xfId="8" applyFont="1" applyBorder="1"/>
    <xf numFmtId="0" fontId="27" fillId="0" borderId="29" xfId="8" applyFont="1" applyBorder="1" applyAlignment="1">
      <alignment horizontal="center" vertical="center"/>
    </xf>
    <xf numFmtId="0" fontId="27" fillId="0" borderId="31" xfId="8" applyFont="1" applyBorder="1" applyAlignment="1">
      <alignment horizontal="center" vertical="center"/>
    </xf>
    <xf numFmtId="0" fontId="27" fillId="0" borderId="5" xfId="8" applyFont="1" applyBorder="1"/>
    <xf numFmtId="0" fontId="27" fillId="0" borderId="32" xfId="8" applyFont="1" applyBorder="1"/>
    <xf numFmtId="0" fontId="27" fillId="0" borderId="33" xfId="8" applyFont="1" applyBorder="1"/>
    <xf numFmtId="38" fontId="27" fillId="0" borderId="33" xfId="9" applyFont="1" applyBorder="1"/>
    <xf numFmtId="0" fontId="27" fillId="0" borderId="33" xfId="8" applyFont="1" applyBorder="1" applyAlignment="1">
      <alignment horizontal="center"/>
    </xf>
    <xf numFmtId="38" fontId="28" fillId="0" borderId="33" xfId="9" applyFont="1" applyBorder="1" applyAlignment="1"/>
    <xf numFmtId="40" fontId="27" fillId="0" borderId="33" xfId="9" applyNumberFormat="1" applyFont="1" applyBorder="1"/>
    <xf numFmtId="38" fontId="27" fillId="0" borderId="33" xfId="9" applyFont="1" applyBorder="1" applyAlignment="1"/>
    <xf numFmtId="0" fontId="27" fillId="0" borderId="34" xfId="8" applyFont="1" applyBorder="1" applyAlignment="1">
      <alignment shrinkToFit="1"/>
    </xf>
    <xf numFmtId="0" fontId="27" fillId="0" borderId="24" xfId="8" applyFont="1" applyBorder="1" applyAlignment="1">
      <alignment horizontal="center"/>
    </xf>
    <xf numFmtId="0" fontId="27" fillId="0" borderId="35" xfId="8" applyFont="1" applyBorder="1" applyAlignment="1">
      <alignment horizontal="left"/>
    </xf>
    <xf numFmtId="0" fontId="27" fillId="0" borderId="36" xfId="8" applyFont="1" applyBorder="1"/>
    <xf numFmtId="38" fontId="27" fillId="0" borderId="36" xfId="9" applyFont="1" applyBorder="1"/>
    <xf numFmtId="0" fontId="27" fillId="0" borderId="36" xfId="8" applyFont="1" applyBorder="1" applyAlignment="1">
      <alignment horizontal="center"/>
    </xf>
    <xf numFmtId="41" fontId="27" fillId="0" borderId="36" xfId="9" applyNumberFormat="1" applyFont="1" applyBorder="1" applyAlignment="1"/>
    <xf numFmtId="40" fontId="27" fillId="0" borderId="36" xfId="9" applyNumberFormat="1" applyFont="1" applyBorder="1"/>
    <xf numFmtId="38" fontId="27" fillId="0" borderId="36" xfId="9" applyFont="1" applyBorder="1" applyAlignment="1"/>
    <xf numFmtId="186" fontId="27" fillId="0" borderId="37" xfId="8" applyNumberFormat="1" applyFont="1" applyBorder="1" applyAlignment="1">
      <alignment horizontal="left"/>
    </xf>
    <xf numFmtId="0" fontId="27" fillId="0" borderId="11" xfId="8" applyFont="1" applyBorder="1" applyAlignment="1">
      <alignment horizontal="center"/>
    </xf>
    <xf numFmtId="0" fontId="27" fillId="0" borderId="8" xfId="8" applyFont="1" applyBorder="1" applyAlignment="1">
      <alignment horizontal="left"/>
    </xf>
    <xf numFmtId="0" fontId="27" fillId="0" borderId="31" xfId="8" applyFont="1" applyBorder="1"/>
    <xf numFmtId="38" fontId="27" fillId="0" borderId="31" xfId="9" applyFont="1" applyBorder="1"/>
    <xf numFmtId="0" fontId="27" fillId="0" borderId="31" xfId="8" applyFont="1" applyBorder="1" applyAlignment="1">
      <alignment horizontal="center"/>
    </xf>
    <xf numFmtId="41" fontId="27" fillId="0" borderId="31" xfId="9" applyNumberFormat="1" applyFont="1" applyBorder="1" applyAlignment="1"/>
    <xf numFmtId="40" fontId="27" fillId="0" borderId="31" xfId="9" applyNumberFormat="1" applyFont="1" applyBorder="1"/>
    <xf numFmtId="38" fontId="27" fillId="0" borderId="31" xfId="9" applyFont="1" applyBorder="1" applyAlignment="1"/>
    <xf numFmtId="186" fontId="27" fillId="0" borderId="38" xfId="8" applyNumberFormat="1" applyFont="1" applyBorder="1" applyAlignment="1">
      <alignment horizontal="left"/>
    </xf>
    <xf numFmtId="0" fontId="29" fillId="0" borderId="1" xfId="6" applyFont="1" applyBorder="1" applyAlignment="1">
      <alignment horizontal="center" vertical="center"/>
    </xf>
    <xf numFmtId="0" fontId="29" fillId="0" borderId="2" xfId="0" applyFont="1" applyBorder="1" applyAlignment="1">
      <alignment horizontal="left" shrinkToFit="1"/>
    </xf>
    <xf numFmtId="0" fontId="29" fillId="0" borderId="2" xfId="0" applyFont="1" applyBorder="1" applyAlignment="1">
      <alignment horizontal="center"/>
    </xf>
    <xf numFmtId="184" fontId="29" fillId="0" borderId="2" xfId="2" applyNumberFormat="1" applyFont="1" applyFill="1" applyBorder="1" applyAlignment="1" applyProtection="1">
      <alignment horizontal="right"/>
    </xf>
    <xf numFmtId="183" fontId="29" fillId="0" borderId="2" xfId="2" applyNumberFormat="1" applyFont="1" applyFill="1" applyBorder="1" applyAlignment="1" applyProtection="1">
      <alignment horizontal="right"/>
      <protection locked="0"/>
    </xf>
    <xf numFmtId="179" fontId="29" fillId="0" borderId="2" xfId="2" applyNumberFormat="1" applyFont="1" applyFill="1" applyBorder="1" applyAlignment="1" applyProtection="1">
      <alignment horizontal="right"/>
    </xf>
    <xf numFmtId="177" fontId="29" fillId="0" borderId="2" xfId="2" applyNumberFormat="1" applyFont="1" applyFill="1" applyBorder="1" applyAlignment="1" applyProtection="1">
      <alignment horizontal="right"/>
    </xf>
    <xf numFmtId="0" fontId="29" fillId="0" borderId="2" xfId="2" applyNumberFormat="1" applyFont="1" applyFill="1" applyBorder="1" applyAlignment="1" applyProtection="1">
      <alignment horizontal="left"/>
    </xf>
    <xf numFmtId="0" fontId="30" fillId="0" borderId="3" xfId="0" applyFont="1" applyBorder="1" applyAlignment="1">
      <alignment horizontal="left" shrinkToFit="1"/>
    </xf>
    <xf numFmtId="0" fontId="29" fillId="0" borderId="3" xfId="0" applyFont="1" applyBorder="1" applyAlignment="1">
      <alignment horizontal="left" shrinkToFit="1"/>
    </xf>
    <xf numFmtId="0" fontId="29" fillId="0" borderId="3" xfId="0" applyFont="1" applyBorder="1" applyAlignment="1">
      <alignment horizontal="center"/>
    </xf>
    <xf numFmtId="184" fontId="29" fillId="0" borderId="3" xfId="2" applyNumberFormat="1" applyFont="1" applyFill="1" applyBorder="1" applyAlignment="1" applyProtection="1">
      <alignment horizontal="right"/>
    </xf>
    <xf numFmtId="183" fontId="29" fillId="0" borderId="3" xfId="2" applyNumberFormat="1" applyFont="1" applyFill="1" applyBorder="1" applyAlignment="1" applyProtection="1">
      <alignment horizontal="right"/>
      <protection locked="0"/>
    </xf>
    <xf numFmtId="179" fontId="29" fillId="0" borderId="3" xfId="2" applyNumberFormat="1" applyFont="1" applyFill="1" applyBorder="1" applyAlignment="1" applyProtection="1">
      <alignment horizontal="right"/>
    </xf>
    <xf numFmtId="177" fontId="29" fillId="0" borderId="3" xfId="2" applyNumberFormat="1" applyFont="1" applyFill="1" applyBorder="1" applyAlignment="1" applyProtection="1">
      <alignment horizontal="right"/>
    </xf>
    <xf numFmtId="0" fontId="29" fillId="0" borderId="3" xfId="2" applyNumberFormat="1" applyFont="1" applyFill="1" applyBorder="1" applyAlignment="1" applyProtection="1">
      <alignment horizontal="left"/>
    </xf>
    <xf numFmtId="0" fontId="29" fillId="0" borderId="5" xfId="0" applyFont="1" applyBorder="1" applyAlignment="1">
      <alignment horizontal="left" shrinkToFit="1"/>
    </xf>
    <xf numFmtId="0" fontId="29" fillId="0" borderId="3" xfId="0" applyFont="1" applyBorder="1" applyAlignment="1">
      <alignment horizontal="center" shrinkToFit="1"/>
    </xf>
    <xf numFmtId="182" fontId="29" fillId="0" borderId="3" xfId="2" applyNumberFormat="1" applyFont="1" applyFill="1" applyBorder="1" applyAlignment="1" applyProtection="1">
      <alignment horizontal="right"/>
      <protection locked="0"/>
    </xf>
    <xf numFmtId="0" fontId="29" fillId="0" borderId="2" xfId="0" applyFont="1" applyBorder="1" applyAlignment="1">
      <alignment vertical="center" shrinkToFit="1"/>
    </xf>
    <xf numFmtId="182" fontId="29" fillId="0" borderId="2" xfId="2" applyNumberFormat="1" applyFont="1" applyFill="1" applyBorder="1" applyAlignment="1" applyProtection="1">
      <alignment horizontal="right"/>
      <protection locked="0"/>
    </xf>
    <xf numFmtId="0" fontId="29" fillId="0" borderId="3" xfId="6" applyFont="1" applyBorder="1" applyAlignment="1">
      <alignment horizontal="left" shrinkToFit="1"/>
    </xf>
    <xf numFmtId="0" fontId="29" fillId="0" borderId="2" xfId="6" applyFont="1" applyBorder="1" applyAlignment="1">
      <alignment horizontal="left" shrinkToFit="1"/>
    </xf>
    <xf numFmtId="0" fontId="29" fillId="0" borderId="3" xfId="6" applyFont="1" applyBorder="1" applyAlignment="1">
      <alignment horizontal="center" shrinkToFit="1"/>
    </xf>
    <xf numFmtId="0" fontId="4" fillId="0" borderId="0" xfId="6" applyFont="1" applyAlignment="1">
      <alignment horizontal="right" shrinkToFit="1"/>
    </xf>
    <xf numFmtId="0" fontId="29" fillId="0" borderId="2" xfId="2" applyNumberFormat="1" applyFont="1" applyFill="1" applyBorder="1" applyAlignment="1" applyProtection="1">
      <alignment horizontal="left" shrinkToFit="1"/>
    </xf>
    <xf numFmtId="0" fontId="29" fillId="0" borderId="3" xfId="2" applyNumberFormat="1" applyFont="1" applyFill="1" applyBorder="1" applyAlignment="1" applyProtection="1">
      <alignment horizontal="left" shrinkToFit="1"/>
    </xf>
    <xf numFmtId="0" fontId="8" fillId="0" borderId="0" xfId="6" applyFont="1" applyAlignment="1">
      <alignment horizontal="left" shrinkToFit="1"/>
    </xf>
    <xf numFmtId="0" fontId="8" fillId="0" borderId="0" xfId="6" applyFont="1" applyAlignment="1">
      <alignment shrinkToFit="1"/>
    </xf>
    <xf numFmtId="184" fontId="8" fillId="0" borderId="0" xfId="2" applyNumberFormat="1" applyFont="1" applyFill="1" applyAlignment="1" applyProtection="1"/>
    <xf numFmtId="0" fontId="8" fillId="0" borderId="0" xfId="6" applyFont="1"/>
    <xf numFmtId="0" fontId="8" fillId="0" borderId="0" xfId="6" applyFont="1" applyAlignment="1">
      <alignment horizontal="right"/>
    </xf>
    <xf numFmtId="0" fontId="29" fillId="0" borderId="0" xfId="0" applyFont="1">
      <alignment vertical="center"/>
    </xf>
    <xf numFmtId="0" fontId="29" fillId="0" borderId="0" xfId="6" applyFont="1" applyAlignment="1">
      <alignment horizontal="left" shrinkToFit="1"/>
    </xf>
    <xf numFmtId="0" fontId="29" fillId="0" borderId="0" xfId="6" applyFont="1" applyAlignment="1">
      <alignment shrinkToFit="1"/>
    </xf>
    <xf numFmtId="184" fontId="29" fillId="0" borderId="0" xfId="2" applyNumberFormat="1" applyFont="1" applyFill="1" applyAlignment="1" applyProtection="1"/>
    <xf numFmtId="0" fontId="29" fillId="0" borderId="0" xfId="6" applyFont="1"/>
    <xf numFmtId="182" fontId="8" fillId="0" borderId="0" xfId="6" applyNumberFormat="1" applyFont="1"/>
    <xf numFmtId="0" fontId="8" fillId="0" borderId="1" xfId="6" applyFont="1" applyBorder="1" applyAlignment="1">
      <alignment horizontal="center" vertical="center"/>
    </xf>
    <xf numFmtId="0" fontId="8" fillId="0" borderId="2" xfId="0" applyFont="1" applyBorder="1" applyAlignment="1">
      <alignment horizontal="left" shrinkToFit="1"/>
    </xf>
    <xf numFmtId="0" fontId="8" fillId="0" borderId="2" xfId="0" applyFont="1" applyBorder="1" applyAlignment="1">
      <alignment horizontal="center"/>
    </xf>
    <xf numFmtId="184" fontId="8" fillId="0" borderId="2" xfId="2" applyNumberFormat="1" applyFont="1" applyFill="1" applyBorder="1" applyAlignment="1" applyProtection="1">
      <alignment horizontal="right"/>
    </xf>
    <xf numFmtId="182" fontId="8" fillId="0" borderId="2" xfId="2" applyNumberFormat="1" applyFont="1" applyFill="1" applyBorder="1" applyAlignment="1" applyProtection="1">
      <alignment horizontal="right"/>
      <protection locked="0"/>
    </xf>
    <xf numFmtId="179" fontId="8" fillId="0" borderId="2" xfId="2" applyNumberFormat="1" applyFont="1" applyFill="1" applyBorder="1" applyAlignment="1" applyProtection="1">
      <alignment horizontal="right"/>
    </xf>
    <xf numFmtId="177" fontId="8" fillId="0" borderId="2" xfId="2" applyNumberFormat="1" applyFont="1" applyFill="1" applyBorder="1" applyAlignment="1" applyProtection="1">
      <alignment horizontal="right"/>
    </xf>
    <xf numFmtId="0" fontId="8" fillId="0" borderId="2" xfId="2" applyNumberFormat="1" applyFont="1" applyFill="1" applyBorder="1" applyAlignment="1" applyProtection="1">
      <alignment horizontal="left"/>
    </xf>
    <xf numFmtId="0" fontId="8" fillId="0" borderId="0" xfId="0" applyFont="1">
      <alignment vertical="center"/>
    </xf>
    <xf numFmtId="0" fontId="8" fillId="0" borderId="3" xfId="0" applyFont="1" applyBorder="1" applyAlignment="1">
      <alignment horizontal="left" shrinkToFit="1"/>
    </xf>
    <xf numFmtId="0" fontId="8" fillId="0" borderId="3" xfId="0" applyFont="1" applyBorder="1" applyAlignment="1">
      <alignment horizontal="center"/>
    </xf>
    <xf numFmtId="184" fontId="8" fillId="0" borderId="3" xfId="2" applyNumberFormat="1" applyFont="1" applyFill="1" applyBorder="1" applyAlignment="1" applyProtection="1">
      <alignment horizontal="right"/>
    </xf>
    <xf numFmtId="182" fontId="8" fillId="0" borderId="3" xfId="2" applyNumberFormat="1" applyFont="1" applyFill="1" applyBorder="1" applyAlignment="1" applyProtection="1">
      <alignment horizontal="right"/>
      <protection locked="0"/>
    </xf>
    <xf numFmtId="179" fontId="8" fillId="0" borderId="3" xfId="2" applyNumberFormat="1" applyFont="1" applyFill="1" applyBorder="1" applyAlignment="1" applyProtection="1">
      <alignment horizontal="right"/>
    </xf>
    <xf numFmtId="177" fontId="8" fillId="0" borderId="3" xfId="2" applyNumberFormat="1" applyFont="1" applyFill="1" applyBorder="1" applyAlignment="1" applyProtection="1">
      <alignment horizontal="right"/>
    </xf>
    <xf numFmtId="0" fontId="8" fillId="0" borderId="3" xfId="2" applyNumberFormat="1" applyFont="1" applyFill="1" applyBorder="1" applyAlignment="1" applyProtection="1">
      <alignment horizontal="left"/>
    </xf>
    <xf numFmtId="0" fontId="8" fillId="0" borderId="5" xfId="0" applyFont="1" applyBorder="1" applyAlignment="1">
      <alignment horizontal="left" shrinkToFit="1"/>
    </xf>
    <xf numFmtId="0" fontId="8" fillId="0" borderId="3" xfId="0" applyFont="1" applyBorder="1" applyAlignment="1">
      <alignment horizontal="center" shrinkToFit="1"/>
    </xf>
    <xf numFmtId="0" fontId="8" fillId="0" borderId="2" xfId="0" applyFont="1" applyBorder="1" applyAlignment="1">
      <alignment vertical="center" shrinkToFit="1"/>
    </xf>
    <xf numFmtId="0" fontId="8" fillId="0" borderId="3" xfId="6" applyFont="1" applyBorder="1" applyAlignment="1">
      <alignment horizontal="left" shrinkToFit="1"/>
    </xf>
    <xf numFmtId="0" fontId="8" fillId="0" borderId="2" xfId="6" applyFont="1" applyBorder="1" applyAlignment="1">
      <alignment horizontal="left" shrinkToFit="1"/>
    </xf>
    <xf numFmtId="0" fontId="8" fillId="0" borderId="3" xfId="6" applyFont="1" applyBorder="1" applyAlignment="1">
      <alignment horizontal="center" shrinkToFit="1"/>
    </xf>
    <xf numFmtId="0" fontId="8" fillId="0" borderId="4" xfId="0" applyFont="1" applyBorder="1" applyAlignment="1">
      <alignment horizontal="left" shrinkToFit="1"/>
    </xf>
    <xf numFmtId="0" fontId="8" fillId="0" borderId="4" xfId="0" applyFont="1" applyBorder="1" applyAlignment="1">
      <alignment horizontal="center"/>
    </xf>
    <xf numFmtId="184" fontId="8" fillId="0" borderId="4" xfId="2" applyNumberFormat="1" applyFont="1" applyFill="1" applyBorder="1" applyAlignment="1" applyProtection="1">
      <alignment horizontal="right"/>
    </xf>
    <xf numFmtId="182" fontId="8" fillId="0" borderId="4" xfId="2" applyNumberFormat="1" applyFont="1" applyFill="1" applyBorder="1" applyAlignment="1" applyProtection="1">
      <alignment horizontal="right"/>
      <protection locked="0"/>
    </xf>
    <xf numFmtId="179" fontId="8" fillId="0" borderId="4" xfId="2" applyNumberFormat="1" applyFont="1" applyFill="1" applyBorder="1" applyAlignment="1" applyProtection="1">
      <alignment horizontal="right"/>
    </xf>
    <xf numFmtId="177" fontId="8" fillId="0" borderId="4" xfId="2" applyNumberFormat="1" applyFont="1" applyFill="1" applyBorder="1" applyAlignment="1" applyProtection="1">
      <alignment horizontal="right"/>
    </xf>
    <xf numFmtId="0" fontId="8" fillId="0" borderId="4" xfId="2" applyNumberFormat="1" applyFont="1" applyFill="1" applyBorder="1" applyAlignment="1" applyProtection="1">
      <alignment horizontal="left"/>
    </xf>
    <xf numFmtId="0" fontId="8" fillId="0" borderId="5" xfId="6" applyFont="1" applyBorder="1" applyAlignment="1">
      <alignment horizontal="left" shrinkToFit="1"/>
    </xf>
    <xf numFmtId="0" fontId="8" fillId="0" borderId="0" xfId="0" applyFont="1" applyAlignment="1">
      <alignment horizontal="right" vertical="center"/>
    </xf>
    <xf numFmtId="0" fontId="8" fillId="0" borderId="11" xfId="0" applyFont="1" applyBorder="1" applyAlignment="1">
      <alignment horizontal="left" shrinkToFit="1"/>
    </xf>
    <xf numFmtId="0" fontId="31" fillId="0" borderId="2" xfId="4" applyFont="1" applyBorder="1" applyAlignment="1">
      <alignment shrinkToFit="1"/>
    </xf>
    <xf numFmtId="0" fontId="8" fillId="0" borderId="0" xfId="0" applyFont="1" applyAlignment="1">
      <alignment vertical="center" shrinkToFit="1"/>
    </xf>
    <xf numFmtId="0" fontId="8" fillId="0" borderId="0" xfId="0" applyFont="1" applyAlignment="1">
      <alignment horizontal="left" shrinkToFit="1"/>
    </xf>
    <xf numFmtId="0" fontId="8" fillId="0" borderId="0" xfId="0" applyFont="1" applyAlignment="1">
      <alignment horizontal="center"/>
    </xf>
    <xf numFmtId="176" fontId="8" fillId="0" borderId="0" xfId="2" applyNumberFormat="1" applyFont="1" applyFill="1" applyBorder="1" applyAlignment="1" applyProtection="1">
      <alignment horizontal="right"/>
    </xf>
    <xf numFmtId="177" fontId="8" fillId="0" borderId="0" xfId="2" applyNumberFormat="1" applyFont="1" applyFill="1" applyBorder="1" applyAlignment="1" applyProtection="1">
      <alignment horizontal="right"/>
    </xf>
    <xf numFmtId="178" fontId="8" fillId="0" borderId="0" xfId="2" applyNumberFormat="1" applyFont="1" applyFill="1" applyBorder="1" applyAlignment="1" applyProtection="1">
      <alignment horizontal="right"/>
    </xf>
    <xf numFmtId="179" fontId="8" fillId="0" borderId="0" xfId="2" applyNumberFormat="1" applyFont="1" applyFill="1" applyBorder="1" applyAlignment="1" applyProtection="1">
      <alignment horizontal="right"/>
    </xf>
    <xf numFmtId="0" fontId="8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/>
    <xf numFmtId="177" fontId="8" fillId="0" borderId="0" xfId="2" applyNumberFormat="1" applyFont="1" applyFill="1" applyBorder="1" applyAlignment="1" applyProtection="1"/>
    <xf numFmtId="177" fontId="8" fillId="0" borderId="0" xfId="2" applyNumberFormat="1" applyFont="1" applyFill="1" applyBorder="1" applyAlignment="1" applyProtection="1">
      <alignment shrinkToFit="1"/>
    </xf>
    <xf numFmtId="2" fontId="8" fillId="0" borderId="0" xfId="1" applyNumberFormat="1" applyFont="1" applyFill="1" applyBorder="1" applyAlignment="1" applyProtection="1"/>
    <xf numFmtId="177" fontId="8" fillId="0" borderId="0" xfId="0" applyNumberFormat="1" applyFont="1" applyAlignment="1"/>
    <xf numFmtId="0" fontId="29" fillId="0" borderId="3" xfId="0" applyFont="1" applyBorder="1" applyAlignment="1">
      <alignment vertical="center" shrinkToFit="1"/>
    </xf>
    <xf numFmtId="182" fontId="29" fillId="0" borderId="0" xfId="6" applyNumberFormat="1" applyFont="1"/>
    <xf numFmtId="0" fontId="29" fillId="0" borderId="1" xfId="6" applyFont="1" applyBorder="1" applyAlignment="1">
      <alignment horizontal="center" vertical="center" shrinkToFit="1"/>
    </xf>
    <xf numFmtId="184" fontId="4" fillId="0" borderId="0" xfId="2" applyNumberFormat="1" applyFont="1" applyFill="1" applyAlignment="1" applyProtection="1">
      <alignment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184" fontId="6" fillId="0" borderId="0" xfId="2" applyNumberFormat="1" applyFont="1" applyFill="1" applyAlignment="1" applyProtection="1">
      <alignment shrinkToFit="1"/>
    </xf>
    <xf numFmtId="183" fontId="4" fillId="0" borderId="0" xfId="6" applyNumberFormat="1" applyFont="1" applyAlignment="1">
      <alignment shrinkToFit="1"/>
    </xf>
    <xf numFmtId="184" fontId="29" fillId="0" borderId="2" xfId="2" applyNumberFormat="1" applyFont="1" applyFill="1" applyBorder="1" applyAlignment="1" applyProtection="1">
      <alignment horizontal="right" shrinkToFit="1"/>
    </xf>
    <xf numFmtId="0" fontId="29" fillId="0" borderId="2" xfId="0" applyFont="1" applyBorder="1" applyAlignment="1">
      <alignment horizontal="center" shrinkToFit="1"/>
    </xf>
    <xf numFmtId="183" fontId="29" fillId="0" borderId="2" xfId="2" applyNumberFormat="1" applyFont="1" applyFill="1" applyBorder="1" applyAlignment="1" applyProtection="1">
      <alignment horizontal="right" shrinkToFit="1"/>
      <protection locked="0"/>
    </xf>
    <xf numFmtId="179" fontId="29" fillId="0" borderId="2" xfId="2" applyNumberFormat="1" applyFont="1" applyFill="1" applyBorder="1" applyAlignment="1" applyProtection="1">
      <alignment horizontal="right" shrinkToFit="1"/>
    </xf>
    <xf numFmtId="177" fontId="29" fillId="0" borderId="2" xfId="2" applyNumberFormat="1" applyFont="1" applyFill="1" applyBorder="1" applyAlignment="1" applyProtection="1">
      <alignment horizontal="right" shrinkToFit="1"/>
    </xf>
    <xf numFmtId="184" fontId="29" fillId="0" borderId="3" xfId="2" applyNumberFormat="1" applyFont="1" applyFill="1" applyBorder="1" applyAlignment="1" applyProtection="1">
      <alignment horizontal="right" shrinkToFit="1"/>
    </xf>
    <xf numFmtId="183" fontId="29" fillId="0" borderId="3" xfId="2" applyNumberFormat="1" applyFont="1" applyFill="1" applyBorder="1" applyAlignment="1" applyProtection="1">
      <alignment horizontal="right" shrinkToFit="1"/>
      <protection locked="0"/>
    </xf>
    <xf numFmtId="179" fontId="29" fillId="0" borderId="3" xfId="2" applyNumberFormat="1" applyFont="1" applyFill="1" applyBorder="1" applyAlignment="1" applyProtection="1">
      <alignment horizontal="right" shrinkToFit="1"/>
    </xf>
    <xf numFmtId="177" fontId="29" fillId="0" borderId="3" xfId="2" applyNumberFormat="1" applyFont="1" applyFill="1" applyBorder="1" applyAlignment="1" applyProtection="1">
      <alignment horizontal="right" shrinkToFit="1"/>
    </xf>
    <xf numFmtId="182" fontId="29" fillId="0" borderId="3" xfId="2" applyNumberFormat="1" applyFont="1" applyFill="1" applyBorder="1" applyAlignment="1" applyProtection="1">
      <alignment horizontal="right" shrinkToFit="1"/>
      <protection locked="0"/>
    </xf>
    <xf numFmtId="182" fontId="29" fillId="0" borderId="2" xfId="2" applyNumberFormat="1" applyFont="1" applyFill="1" applyBorder="1" applyAlignment="1" applyProtection="1">
      <alignment horizontal="right" shrinkToFit="1"/>
      <protection locked="0"/>
    </xf>
    <xf numFmtId="183" fontId="6" fillId="0" borderId="0" xfId="6" applyNumberFormat="1" applyFont="1" applyAlignment="1">
      <alignment shrinkToFit="1"/>
    </xf>
    <xf numFmtId="0" fontId="20" fillId="0" borderId="1" xfId="7" applyFont="1" applyBorder="1" applyAlignment="1">
      <alignment horizontal="left" vertical="center" indent="1"/>
    </xf>
    <xf numFmtId="0" fontId="19" fillId="0" borderId="1" xfId="7" applyFont="1" applyBorder="1" applyAlignment="1">
      <alignment horizontal="center" vertical="center"/>
    </xf>
    <xf numFmtId="0" fontId="20" fillId="0" borderId="1" xfId="7" applyFont="1" applyBorder="1" applyAlignment="1">
      <alignment horizontal="center" vertical="center"/>
    </xf>
    <xf numFmtId="0" fontId="21" fillId="0" borderId="1" xfId="7" applyFont="1" applyBorder="1" applyAlignment="1">
      <alignment horizontal="center" vertical="center"/>
    </xf>
    <xf numFmtId="0" fontId="20" fillId="0" borderId="0" xfId="7" applyFont="1" applyAlignment="1">
      <alignment horizontal="justify" vertical="center" wrapText="1"/>
    </xf>
    <xf numFmtId="0" fontId="20" fillId="0" borderId="9" xfId="7" applyFont="1" applyBorder="1" applyAlignment="1">
      <alignment horizontal="justify" vertical="center" wrapText="1"/>
    </xf>
    <xf numFmtId="0" fontId="20" fillId="0" borderId="22" xfId="7" applyFont="1" applyBorder="1" applyAlignment="1">
      <alignment horizontal="justify" vertical="center" wrapText="1"/>
    </xf>
    <xf numFmtId="0" fontId="20" fillId="0" borderId="21" xfId="7" applyFont="1" applyBorder="1" applyAlignment="1">
      <alignment horizontal="justify" vertical="center" wrapText="1"/>
    </xf>
    <xf numFmtId="0" fontId="20" fillId="0" borderId="1" xfId="7" applyFont="1" applyBorder="1" applyAlignment="1">
      <alignment horizontal="left" vertical="center" wrapText="1" indent="1"/>
    </xf>
    <xf numFmtId="185" fontId="20" fillId="0" borderId="1" xfId="7" applyNumberFormat="1" applyFont="1" applyBorder="1" applyAlignment="1">
      <alignment horizontal="left" vertical="center" wrapText="1" indent="1"/>
    </xf>
    <xf numFmtId="0" fontId="20" fillId="0" borderId="0" xfId="7" applyFont="1">
      <alignment vertical="center"/>
    </xf>
    <xf numFmtId="0" fontId="20" fillId="0" borderId="1" xfId="7" applyFont="1" applyBorder="1" applyAlignment="1">
      <alignment horizontal="left" vertical="top" wrapText="1" indent="1"/>
    </xf>
    <xf numFmtId="0" fontId="23" fillId="0" borderId="10" xfId="8" applyFont="1" applyBorder="1" applyAlignment="1">
      <alignment horizontal="center"/>
    </xf>
    <xf numFmtId="0" fontId="25" fillId="0" borderId="0" xfId="8" applyFont="1" applyAlignment="1">
      <alignment horizontal="left" vertical="center"/>
    </xf>
    <xf numFmtId="37" fontId="26" fillId="0" borderId="0" xfId="8" applyNumberFormat="1" applyFont="1" applyAlignment="1">
      <alignment horizontal="right" vertical="center"/>
    </xf>
    <xf numFmtId="0" fontId="26" fillId="0" borderId="0" xfId="8" applyFont="1" applyAlignment="1">
      <alignment horizontal="center" vertical="center"/>
    </xf>
    <xf numFmtId="0" fontId="26" fillId="0" borderId="0" xfId="8" applyFont="1" applyAlignment="1">
      <alignment vertical="center"/>
    </xf>
    <xf numFmtId="0" fontId="26" fillId="0" borderId="18" xfId="8" applyFont="1" applyBorder="1" applyAlignment="1">
      <alignment vertical="center"/>
    </xf>
    <xf numFmtId="0" fontId="23" fillId="0" borderId="0" xfId="8" applyFont="1" applyAlignment="1">
      <alignment vertical="center"/>
    </xf>
    <xf numFmtId="0" fontId="23" fillId="0" borderId="0" xfId="8" applyFont="1" applyAlignment="1">
      <alignment horizontal="left" vertical="center" wrapText="1"/>
    </xf>
    <xf numFmtId="0" fontId="23" fillId="0" borderId="18" xfId="8" applyFont="1" applyBorder="1" applyAlignment="1">
      <alignment horizontal="left" vertical="center" wrapText="1"/>
    </xf>
    <xf numFmtId="0" fontId="27" fillId="0" borderId="25" xfId="8" applyFont="1" applyBorder="1" applyAlignment="1">
      <alignment horizontal="center" vertical="center"/>
    </xf>
    <xf numFmtId="0" fontId="27" fillId="0" borderId="26" xfId="8" applyFont="1" applyBorder="1" applyAlignment="1">
      <alignment horizontal="center" vertical="center"/>
    </xf>
    <xf numFmtId="0" fontId="27" fillId="0" borderId="28" xfId="8" applyFont="1" applyBorder="1" applyAlignment="1">
      <alignment horizontal="center" vertical="center"/>
    </xf>
    <xf numFmtId="0" fontId="27" fillId="0" borderId="29" xfId="8" applyFont="1" applyBorder="1" applyAlignment="1">
      <alignment horizontal="center" vertical="center"/>
    </xf>
    <xf numFmtId="0" fontId="27" fillId="0" borderId="27" xfId="8" applyFont="1" applyBorder="1" applyAlignment="1">
      <alignment horizontal="center" vertical="center"/>
    </xf>
    <xf numFmtId="0" fontId="27" fillId="0" borderId="30" xfId="8" applyFont="1" applyBorder="1" applyAlignment="1">
      <alignment horizontal="center" vertical="center"/>
    </xf>
    <xf numFmtId="0" fontId="16" fillId="0" borderId="6" xfId="3" applyFont="1" applyBorder="1" applyAlignment="1">
      <alignment horizontal="center"/>
    </xf>
    <xf numFmtId="0" fontId="16" fillId="0" borderId="0" xfId="3" applyFont="1" applyAlignment="1">
      <alignment horizontal="center"/>
    </xf>
    <xf numFmtId="0" fontId="16" fillId="0" borderId="7" xfId="3" applyFont="1" applyBorder="1" applyAlignment="1">
      <alignment horizontal="center"/>
    </xf>
    <xf numFmtId="0" fontId="13" fillId="0" borderId="0" xfId="3" applyFont="1"/>
    <xf numFmtId="0" fontId="13" fillId="0" borderId="7" xfId="3" applyFont="1" applyBorder="1"/>
    <xf numFmtId="0" fontId="14" fillId="0" borderId="6" xfId="3" applyFont="1" applyBorder="1" applyAlignment="1">
      <alignment horizontal="center"/>
    </xf>
    <xf numFmtId="0" fontId="14" fillId="0" borderId="0" xfId="3" applyFont="1" applyAlignment="1">
      <alignment horizontal="center"/>
    </xf>
    <xf numFmtId="0" fontId="14" fillId="0" borderId="7" xfId="3" applyFont="1" applyBorder="1" applyAlignment="1">
      <alignment horizontal="center"/>
    </xf>
    <xf numFmtId="0" fontId="12" fillId="0" borderId="6" xfId="3" applyFont="1" applyBorder="1" applyAlignment="1">
      <alignment horizontal="center" vertical="center" shrinkToFit="1"/>
    </xf>
    <xf numFmtId="0" fontId="12" fillId="0" borderId="0" xfId="3" applyFont="1" applyAlignment="1">
      <alignment horizontal="center" vertical="center" shrinkToFit="1"/>
    </xf>
    <xf numFmtId="0" fontId="12" fillId="0" borderId="7" xfId="3" applyFont="1" applyBorder="1" applyAlignment="1">
      <alignment horizontal="center" vertical="center" shrinkToFit="1"/>
    </xf>
    <xf numFmtId="0" fontId="12" fillId="0" borderId="6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7" xfId="3" applyFont="1" applyBorder="1" applyAlignment="1">
      <alignment horizontal="center"/>
    </xf>
    <xf numFmtId="0" fontId="7" fillId="0" borderId="0" xfId="3" applyAlignment="1">
      <alignment horizontal="center"/>
    </xf>
    <xf numFmtId="0" fontId="7" fillId="0" borderId="7" xfId="3" applyBorder="1" applyAlignment="1">
      <alignment horizontal="center"/>
    </xf>
    <xf numFmtId="0" fontId="8" fillId="0" borderId="1" xfId="6" applyFont="1" applyBorder="1" applyAlignment="1">
      <alignment horizontal="center" vertical="center" shrinkToFit="1"/>
    </xf>
    <xf numFmtId="0" fontId="29" fillId="0" borderId="1" xfId="6" applyFont="1" applyBorder="1" applyAlignment="1">
      <alignment horizontal="center" vertical="center" shrinkToFit="1"/>
    </xf>
    <xf numFmtId="184" fontId="29" fillId="0" borderId="1" xfId="2" applyNumberFormat="1" applyFont="1" applyFill="1" applyBorder="1" applyAlignment="1" applyProtection="1">
      <alignment horizontal="center" vertical="center" shrinkToFit="1"/>
    </xf>
    <xf numFmtId="0" fontId="29" fillId="0" borderId="2" xfId="2" applyNumberFormat="1" applyFont="1" applyFill="1" applyBorder="1" applyAlignment="1" applyProtection="1">
      <alignment horizontal="center" shrinkToFit="1"/>
    </xf>
    <xf numFmtId="0" fontId="29" fillId="0" borderId="3" xfId="2" applyNumberFormat="1" applyFont="1" applyFill="1" applyBorder="1" applyAlignment="1" applyProtection="1">
      <alignment horizontal="center" shrinkToFit="1"/>
    </xf>
    <xf numFmtId="183" fontId="29" fillId="0" borderId="1" xfId="6" applyNumberFormat="1" applyFont="1" applyBorder="1" applyAlignment="1">
      <alignment horizontal="center" vertical="center" shrinkToFit="1"/>
    </xf>
    <xf numFmtId="0" fontId="29" fillId="0" borderId="9" xfId="6" applyFont="1" applyBorder="1" applyAlignment="1">
      <alignment horizontal="center" vertical="center"/>
    </xf>
    <xf numFmtId="0" fontId="29" fillId="0" borderId="21" xfId="6" applyFont="1" applyBorder="1" applyAlignment="1">
      <alignment horizontal="center" vertical="center"/>
    </xf>
    <xf numFmtId="0" fontId="29" fillId="0" borderId="1" xfId="6" applyFont="1" applyBorder="1" applyAlignment="1">
      <alignment horizontal="center" vertical="center"/>
    </xf>
    <xf numFmtId="184" fontId="29" fillId="0" borderId="1" xfId="2" applyNumberFormat="1" applyFont="1" applyFill="1" applyBorder="1" applyAlignment="1" applyProtection="1">
      <alignment horizontal="center" vertical="center"/>
    </xf>
    <xf numFmtId="0" fontId="8" fillId="0" borderId="9" xfId="6" applyFont="1" applyBorder="1" applyAlignment="1">
      <alignment horizontal="center" vertical="center"/>
    </xf>
    <xf numFmtId="0" fontId="8" fillId="0" borderId="21" xfId="6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184" fontId="8" fillId="0" borderId="1" xfId="2" applyNumberFormat="1" applyFont="1" applyFill="1" applyBorder="1" applyAlignment="1" applyProtection="1">
      <alignment horizontal="center" vertical="center"/>
    </xf>
    <xf numFmtId="182" fontId="8" fillId="0" borderId="1" xfId="6" applyNumberFormat="1" applyFont="1" applyBorder="1" applyAlignment="1">
      <alignment horizontal="center" vertical="center"/>
    </xf>
    <xf numFmtId="182" fontId="29" fillId="0" borderId="1" xfId="6" applyNumberFormat="1" applyFont="1" applyBorder="1" applyAlignment="1">
      <alignment horizontal="center" vertical="center"/>
    </xf>
  </cellXfs>
  <cellStyles count="10">
    <cellStyle name="パーセント" xfId="1" builtinId="5"/>
    <cellStyle name="桁区切り" xfId="2" builtinId="6"/>
    <cellStyle name="桁区切り 2" xfId="9" xr:uid="{3AC5D1C3-C660-436D-9A8B-2F72DED33C39}"/>
    <cellStyle name="標準" xfId="0" builtinId="0"/>
    <cellStyle name="標準 2" xfId="8" xr:uid="{1D0FE5AE-9B2A-404E-B6F6-24E59EBF6497}"/>
    <cellStyle name="標準 3" xfId="7" xr:uid="{6CAC1759-1ABC-4195-BE25-DAE0F89B7337}"/>
    <cellStyle name="標準_※（白）工事設計書" xfId="3" xr:uid="{FAF00A90-FDD7-470F-BA00-D862AB406A32}"/>
    <cellStyle name="標準_協会内訳" xfId="4" xr:uid="{A9F57B9E-4F3B-4A74-9440-FEC71CE2D5DA}"/>
    <cellStyle name="標準_袖ヶ江保育園復旧設計書鑑" xfId="5" xr:uid="{B1A0787B-B835-48AF-B177-5FF6984DC843}"/>
    <cellStyle name="標準_某小学校体育館・渡り廊下工事（控え）" xfId="6" xr:uid="{D023A7E8-BA5E-4E51-A4C8-BE710202F9A7}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69" name="テキスト 125">
          <a:extLst>
            <a:ext uri="{FF2B5EF4-FFF2-40B4-BE49-F238E27FC236}">
              <a16:creationId xmlns:a16="http://schemas.microsoft.com/office/drawing/2014/main" id="{49949FC7-F2DF-8B48-0016-403D162443F3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70" name="テキスト 126">
          <a:extLst>
            <a:ext uri="{FF2B5EF4-FFF2-40B4-BE49-F238E27FC236}">
              <a16:creationId xmlns:a16="http://schemas.microsoft.com/office/drawing/2014/main" id="{59E8F583-446A-1712-71A4-D94AA2A03A66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71" name="テキスト 127">
          <a:extLst>
            <a:ext uri="{FF2B5EF4-FFF2-40B4-BE49-F238E27FC236}">
              <a16:creationId xmlns:a16="http://schemas.microsoft.com/office/drawing/2014/main" id="{E4EA9BAA-1F41-6ACF-CA1D-335749488E48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72" name="テキスト 125">
          <a:extLst>
            <a:ext uri="{FF2B5EF4-FFF2-40B4-BE49-F238E27FC236}">
              <a16:creationId xmlns:a16="http://schemas.microsoft.com/office/drawing/2014/main" id="{B61E0A6C-F3B3-FA2C-A441-002F44A3D7A9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73" name="テキスト 126">
          <a:extLst>
            <a:ext uri="{FF2B5EF4-FFF2-40B4-BE49-F238E27FC236}">
              <a16:creationId xmlns:a16="http://schemas.microsoft.com/office/drawing/2014/main" id="{DCC9D4E6-20C6-BED4-C1C7-C550CE4840A7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74" name="テキスト 127">
          <a:extLst>
            <a:ext uri="{FF2B5EF4-FFF2-40B4-BE49-F238E27FC236}">
              <a16:creationId xmlns:a16="http://schemas.microsoft.com/office/drawing/2014/main" id="{4523374B-9028-2094-7EF8-D100D9EBB8D2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75" name="テキスト 125">
          <a:extLst>
            <a:ext uri="{FF2B5EF4-FFF2-40B4-BE49-F238E27FC236}">
              <a16:creationId xmlns:a16="http://schemas.microsoft.com/office/drawing/2014/main" id="{F20D59EC-3F53-295A-1EF9-928A38BB4D9D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76" name="テキスト 126">
          <a:extLst>
            <a:ext uri="{FF2B5EF4-FFF2-40B4-BE49-F238E27FC236}">
              <a16:creationId xmlns:a16="http://schemas.microsoft.com/office/drawing/2014/main" id="{5E6BA1DA-3D48-579D-9932-7C5F1D0388BC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77" name="テキスト 127">
          <a:extLst>
            <a:ext uri="{FF2B5EF4-FFF2-40B4-BE49-F238E27FC236}">
              <a16:creationId xmlns:a16="http://schemas.microsoft.com/office/drawing/2014/main" id="{0694FDFE-9651-0B68-865C-FD7FB3DB2C90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78" name="テキスト 125">
          <a:extLst>
            <a:ext uri="{FF2B5EF4-FFF2-40B4-BE49-F238E27FC236}">
              <a16:creationId xmlns:a16="http://schemas.microsoft.com/office/drawing/2014/main" id="{179990F8-E286-9636-96BF-8B3493ECEBF7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79" name="テキスト 126">
          <a:extLst>
            <a:ext uri="{FF2B5EF4-FFF2-40B4-BE49-F238E27FC236}">
              <a16:creationId xmlns:a16="http://schemas.microsoft.com/office/drawing/2014/main" id="{5DB13B7D-E8CC-020F-5D0B-D85E3F15959B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80" name="テキスト 127">
          <a:extLst>
            <a:ext uri="{FF2B5EF4-FFF2-40B4-BE49-F238E27FC236}">
              <a16:creationId xmlns:a16="http://schemas.microsoft.com/office/drawing/2014/main" id="{A8D83F2E-FF81-13DE-17A8-53AD9B790A9E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81" name="テキスト 125">
          <a:extLst>
            <a:ext uri="{FF2B5EF4-FFF2-40B4-BE49-F238E27FC236}">
              <a16:creationId xmlns:a16="http://schemas.microsoft.com/office/drawing/2014/main" id="{C729FE3B-782E-04F4-0A87-D169C4819976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82" name="テキスト 126">
          <a:extLst>
            <a:ext uri="{FF2B5EF4-FFF2-40B4-BE49-F238E27FC236}">
              <a16:creationId xmlns:a16="http://schemas.microsoft.com/office/drawing/2014/main" id="{EA26D4E0-33EF-FA00-26AB-F5B9A61289C6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83" name="テキスト 127">
          <a:extLst>
            <a:ext uri="{FF2B5EF4-FFF2-40B4-BE49-F238E27FC236}">
              <a16:creationId xmlns:a16="http://schemas.microsoft.com/office/drawing/2014/main" id="{EEE77C73-B219-25B7-284B-AA328F4C0938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84" name="テキスト 125">
          <a:extLst>
            <a:ext uri="{FF2B5EF4-FFF2-40B4-BE49-F238E27FC236}">
              <a16:creationId xmlns:a16="http://schemas.microsoft.com/office/drawing/2014/main" id="{B9573971-DD85-3C3C-C734-309F367ACAC5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85" name="テキスト 126">
          <a:extLst>
            <a:ext uri="{FF2B5EF4-FFF2-40B4-BE49-F238E27FC236}">
              <a16:creationId xmlns:a16="http://schemas.microsoft.com/office/drawing/2014/main" id="{EB202051-9433-0FBD-F5C0-DD0550AFF622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86" name="テキスト 127">
          <a:extLst>
            <a:ext uri="{FF2B5EF4-FFF2-40B4-BE49-F238E27FC236}">
              <a16:creationId xmlns:a16="http://schemas.microsoft.com/office/drawing/2014/main" id="{B13D7CD4-258C-00D2-2342-CFC9650DA6D2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87" name="テキスト 125">
          <a:extLst>
            <a:ext uri="{FF2B5EF4-FFF2-40B4-BE49-F238E27FC236}">
              <a16:creationId xmlns:a16="http://schemas.microsoft.com/office/drawing/2014/main" id="{C2C9F684-67FE-FC8F-B15E-0141676FAEBA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88" name="テキスト 126">
          <a:extLst>
            <a:ext uri="{FF2B5EF4-FFF2-40B4-BE49-F238E27FC236}">
              <a16:creationId xmlns:a16="http://schemas.microsoft.com/office/drawing/2014/main" id="{4DE668F5-1210-6328-4DCA-AC579E2FB925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89" name="テキスト 127">
          <a:extLst>
            <a:ext uri="{FF2B5EF4-FFF2-40B4-BE49-F238E27FC236}">
              <a16:creationId xmlns:a16="http://schemas.microsoft.com/office/drawing/2014/main" id="{9EE1B48E-E9D8-3FB3-F140-88EB8F4989CA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90" name="テキスト 125">
          <a:extLst>
            <a:ext uri="{FF2B5EF4-FFF2-40B4-BE49-F238E27FC236}">
              <a16:creationId xmlns:a16="http://schemas.microsoft.com/office/drawing/2014/main" id="{3CAD373F-9B8B-7E6D-4D2F-A4E9B1F2061A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91" name="テキスト 126">
          <a:extLst>
            <a:ext uri="{FF2B5EF4-FFF2-40B4-BE49-F238E27FC236}">
              <a16:creationId xmlns:a16="http://schemas.microsoft.com/office/drawing/2014/main" id="{EFF933FC-ACDC-F0BB-D354-BCFC474AF21F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92" name="テキスト 127">
          <a:extLst>
            <a:ext uri="{FF2B5EF4-FFF2-40B4-BE49-F238E27FC236}">
              <a16:creationId xmlns:a16="http://schemas.microsoft.com/office/drawing/2014/main" id="{EE214924-FE17-2089-88D5-B85909003DA1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93" name="テキスト 125">
          <a:extLst>
            <a:ext uri="{FF2B5EF4-FFF2-40B4-BE49-F238E27FC236}">
              <a16:creationId xmlns:a16="http://schemas.microsoft.com/office/drawing/2014/main" id="{A7019396-7F55-FE58-13F4-7F609B406077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94" name="テキスト 126">
          <a:extLst>
            <a:ext uri="{FF2B5EF4-FFF2-40B4-BE49-F238E27FC236}">
              <a16:creationId xmlns:a16="http://schemas.microsoft.com/office/drawing/2014/main" id="{DD59FB0C-D06A-659D-1EAA-2224B0400B65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95" name="テキスト 127">
          <a:extLst>
            <a:ext uri="{FF2B5EF4-FFF2-40B4-BE49-F238E27FC236}">
              <a16:creationId xmlns:a16="http://schemas.microsoft.com/office/drawing/2014/main" id="{8BB27AF2-2C5C-7783-8001-727C18770AB3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96" name="テキスト 125">
          <a:extLst>
            <a:ext uri="{FF2B5EF4-FFF2-40B4-BE49-F238E27FC236}">
              <a16:creationId xmlns:a16="http://schemas.microsoft.com/office/drawing/2014/main" id="{142883C8-D380-6878-2FA3-43CD382DDFED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97" name="テキスト 126">
          <a:extLst>
            <a:ext uri="{FF2B5EF4-FFF2-40B4-BE49-F238E27FC236}">
              <a16:creationId xmlns:a16="http://schemas.microsoft.com/office/drawing/2014/main" id="{37703403-1094-D918-863D-1D09C5BFCE78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98" name="テキスト 127">
          <a:extLst>
            <a:ext uri="{FF2B5EF4-FFF2-40B4-BE49-F238E27FC236}">
              <a16:creationId xmlns:a16="http://schemas.microsoft.com/office/drawing/2014/main" id="{DB970B30-E186-A452-01CA-10E4C1ADC10B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999" name="テキスト 125">
          <a:extLst>
            <a:ext uri="{FF2B5EF4-FFF2-40B4-BE49-F238E27FC236}">
              <a16:creationId xmlns:a16="http://schemas.microsoft.com/office/drawing/2014/main" id="{123FAA95-EE1C-8BB8-5039-2FA7EFEDBC09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00" name="テキスト 126">
          <a:extLst>
            <a:ext uri="{FF2B5EF4-FFF2-40B4-BE49-F238E27FC236}">
              <a16:creationId xmlns:a16="http://schemas.microsoft.com/office/drawing/2014/main" id="{ACB213B4-76F8-4CC8-444B-8D7B088868B4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01" name="テキスト 127">
          <a:extLst>
            <a:ext uri="{FF2B5EF4-FFF2-40B4-BE49-F238E27FC236}">
              <a16:creationId xmlns:a16="http://schemas.microsoft.com/office/drawing/2014/main" id="{3E843753-9667-FDB6-D06B-EFEE49A86BEC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02" name="テキスト 125">
          <a:extLst>
            <a:ext uri="{FF2B5EF4-FFF2-40B4-BE49-F238E27FC236}">
              <a16:creationId xmlns:a16="http://schemas.microsoft.com/office/drawing/2014/main" id="{8D9E04EB-E770-1ACF-F2F2-81FFF130134D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03" name="テキスト 126">
          <a:extLst>
            <a:ext uri="{FF2B5EF4-FFF2-40B4-BE49-F238E27FC236}">
              <a16:creationId xmlns:a16="http://schemas.microsoft.com/office/drawing/2014/main" id="{5D3D317E-1F58-042A-7AC8-BD3C628CA27A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04" name="テキスト 127">
          <a:extLst>
            <a:ext uri="{FF2B5EF4-FFF2-40B4-BE49-F238E27FC236}">
              <a16:creationId xmlns:a16="http://schemas.microsoft.com/office/drawing/2014/main" id="{ECAF1FC7-D7ED-EA47-2D29-70488E407570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58" name="テキスト 125">
          <a:extLst>
            <a:ext uri="{FF2B5EF4-FFF2-40B4-BE49-F238E27FC236}">
              <a16:creationId xmlns:a16="http://schemas.microsoft.com/office/drawing/2014/main" id="{860C0F85-7751-F679-DB8D-89375228884C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59" name="テキスト 126">
          <a:extLst>
            <a:ext uri="{FF2B5EF4-FFF2-40B4-BE49-F238E27FC236}">
              <a16:creationId xmlns:a16="http://schemas.microsoft.com/office/drawing/2014/main" id="{7D6D539E-54CD-15E9-38FC-07E1A93A4139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60" name="テキスト 127">
          <a:extLst>
            <a:ext uri="{FF2B5EF4-FFF2-40B4-BE49-F238E27FC236}">
              <a16:creationId xmlns:a16="http://schemas.microsoft.com/office/drawing/2014/main" id="{E948B487-9A06-6215-44BD-A8D780C2F49F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61" name="テキスト 125">
          <a:extLst>
            <a:ext uri="{FF2B5EF4-FFF2-40B4-BE49-F238E27FC236}">
              <a16:creationId xmlns:a16="http://schemas.microsoft.com/office/drawing/2014/main" id="{57E58768-DF37-11FA-9696-4273DEEC2EB0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62" name="テキスト 126">
          <a:extLst>
            <a:ext uri="{FF2B5EF4-FFF2-40B4-BE49-F238E27FC236}">
              <a16:creationId xmlns:a16="http://schemas.microsoft.com/office/drawing/2014/main" id="{17428D09-F224-67EE-CA80-B7D31290FD37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63" name="テキスト 127">
          <a:extLst>
            <a:ext uri="{FF2B5EF4-FFF2-40B4-BE49-F238E27FC236}">
              <a16:creationId xmlns:a16="http://schemas.microsoft.com/office/drawing/2014/main" id="{4631C22B-B951-23C2-6E2F-2F0D17F5FFB7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64" name="テキスト 125">
          <a:extLst>
            <a:ext uri="{FF2B5EF4-FFF2-40B4-BE49-F238E27FC236}">
              <a16:creationId xmlns:a16="http://schemas.microsoft.com/office/drawing/2014/main" id="{FF20506B-7BD6-5AB8-47DA-0DD2D1F188FC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65" name="テキスト 126">
          <a:extLst>
            <a:ext uri="{FF2B5EF4-FFF2-40B4-BE49-F238E27FC236}">
              <a16:creationId xmlns:a16="http://schemas.microsoft.com/office/drawing/2014/main" id="{E38A2C27-CD16-D187-B488-BCBBA192A158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66" name="テキスト 127">
          <a:extLst>
            <a:ext uri="{FF2B5EF4-FFF2-40B4-BE49-F238E27FC236}">
              <a16:creationId xmlns:a16="http://schemas.microsoft.com/office/drawing/2014/main" id="{F1ACD706-996E-895A-D1A9-ECB01E15B735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67" name="テキスト 125">
          <a:extLst>
            <a:ext uri="{FF2B5EF4-FFF2-40B4-BE49-F238E27FC236}">
              <a16:creationId xmlns:a16="http://schemas.microsoft.com/office/drawing/2014/main" id="{F39A797F-0378-BA0C-C567-6654DBA5FA5E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68" name="テキスト 126">
          <a:extLst>
            <a:ext uri="{FF2B5EF4-FFF2-40B4-BE49-F238E27FC236}">
              <a16:creationId xmlns:a16="http://schemas.microsoft.com/office/drawing/2014/main" id="{899F9A36-479B-5309-94CD-9AECC551227C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69" name="テキスト 127">
          <a:extLst>
            <a:ext uri="{FF2B5EF4-FFF2-40B4-BE49-F238E27FC236}">
              <a16:creationId xmlns:a16="http://schemas.microsoft.com/office/drawing/2014/main" id="{54C7AB00-114C-84C1-7701-9A82D562865F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70" name="テキスト 125">
          <a:extLst>
            <a:ext uri="{FF2B5EF4-FFF2-40B4-BE49-F238E27FC236}">
              <a16:creationId xmlns:a16="http://schemas.microsoft.com/office/drawing/2014/main" id="{6F48E37E-26AD-AD44-6357-93659BD0C2C0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71" name="テキスト 126">
          <a:extLst>
            <a:ext uri="{FF2B5EF4-FFF2-40B4-BE49-F238E27FC236}">
              <a16:creationId xmlns:a16="http://schemas.microsoft.com/office/drawing/2014/main" id="{3E9715B8-FC61-8AF4-E6B9-FAE6841C590F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72" name="テキスト 127">
          <a:extLst>
            <a:ext uri="{FF2B5EF4-FFF2-40B4-BE49-F238E27FC236}">
              <a16:creationId xmlns:a16="http://schemas.microsoft.com/office/drawing/2014/main" id="{680EF82B-DD4E-C9BC-798D-41967283251A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73" name="テキスト 125">
          <a:extLst>
            <a:ext uri="{FF2B5EF4-FFF2-40B4-BE49-F238E27FC236}">
              <a16:creationId xmlns:a16="http://schemas.microsoft.com/office/drawing/2014/main" id="{E4201539-4D49-23C4-F9E6-72D2266722D3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74" name="テキスト 126">
          <a:extLst>
            <a:ext uri="{FF2B5EF4-FFF2-40B4-BE49-F238E27FC236}">
              <a16:creationId xmlns:a16="http://schemas.microsoft.com/office/drawing/2014/main" id="{41CF6C90-A22F-ECA3-66A1-B43DEF340490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75" name="テキスト 127">
          <a:extLst>
            <a:ext uri="{FF2B5EF4-FFF2-40B4-BE49-F238E27FC236}">
              <a16:creationId xmlns:a16="http://schemas.microsoft.com/office/drawing/2014/main" id="{A75B8107-580B-A949-BF89-B8ED74EB36E1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76" name="テキスト 125">
          <a:extLst>
            <a:ext uri="{FF2B5EF4-FFF2-40B4-BE49-F238E27FC236}">
              <a16:creationId xmlns:a16="http://schemas.microsoft.com/office/drawing/2014/main" id="{1FA17E7E-6090-E12A-A2A0-9C3330430B63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77" name="テキスト 126">
          <a:extLst>
            <a:ext uri="{FF2B5EF4-FFF2-40B4-BE49-F238E27FC236}">
              <a16:creationId xmlns:a16="http://schemas.microsoft.com/office/drawing/2014/main" id="{966F165D-065B-D2FA-16DD-39242558D7DC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78" name="テキスト 127">
          <a:extLst>
            <a:ext uri="{FF2B5EF4-FFF2-40B4-BE49-F238E27FC236}">
              <a16:creationId xmlns:a16="http://schemas.microsoft.com/office/drawing/2014/main" id="{7FC2731A-88CD-300C-4012-49324F410FBA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79" name="テキスト 125">
          <a:extLst>
            <a:ext uri="{FF2B5EF4-FFF2-40B4-BE49-F238E27FC236}">
              <a16:creationId xmlns:a16="http://schemas.microsoft.com/office/drawing/2014/main" id="{2DAA2029-0DBA-D810-AB1B-61AE83FAE147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80" name="テキスト 126">
          <a:extLst>
            <a:ext uri="{FF2B5EF4-FFF2-40B4-BE49-F238E27FC236}">
              <a16:creationId xmlns:a16="http://schemas.microsoft.com/office/drawing/2014/main" id="{66663121-4D2F-0471-D7A0-7F1C09E05050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81" name="テキスト 127">
          <a:extLst>
            <a:ext uri="{FF2B5EF4-FFF2-40B4-BE49-F238E27FC236}">
              <a16:creationId xmlns:a16="http://schemas.microsoft.com/office/drawing/2014/main" id="{4F1DAB2A-9329-AD74-6591-D977BADACC5E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82" name="テキスト 125">
          <a:extLst>
            <a:ext uri="{FF2B5EF4-FFF2-40B4-BE49-F238E27FC236}">
              <a16:creationId xmlns:a16="http://schemas.microsoft.com/office/drawing/2014/main" id="{6FF6FC38-78C6-D533-C150-B019A4CD73E5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83" name="テキスト 126">
          <a:extLst>
            <a:ext uri="{FF2B5EF4-FFF2-40B4-BE49-F238E27FC236}">
              <a16:creationId xmlns:a16="http://schemas.microsoft.com/office/drawing/2014/main" id="{383534D8-C73B-19C5-5D0A-268EAEBB631C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84" name="テキスト 127">
          <a:extLst>
            <a:ext uri="{FF2B5EF4-FFF2-40B4-BE49-F238E27FC236}">
              <a16:creationId xmlns:a16="http://schemas.microsoft.com/office/drawing/2014/main" id="{FF0E474A-1E21-C1DA-E509-4FEB6E35BD17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85" name="テキスト 125">
          <a:extLst>
            <a:ext uri="{FF2B5EF4-FFF2-40B4-BE49-F238E27FC236}">
              <a16:creationId xmlns:a16="http://schemas.microsoft.com/office/drawing/2014/main" id="{BCEDA902-B3B6-CF14-637C-B164560A7F9C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86" name="テキスト 126">
          <a:extLst>
            <a:ext uri="{FF2B5EF4-FFF2-40B4-BE49-F238E27FC236}">
              <a16:creationId xmlns:a16="http://schemas.microsoft.com/office/drawing/2014/main" id="{0B44047F-DFA6-5563-9EC4-D1832CD6B60B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87" name="テキスト 127">
          <a:extLst>
            <a:ext uri="{FF2B5EF4-FFF2-40B4-BE49-F238E27FC236}">
              <a16:creationId xmlns:a16="http://schemas.microsoft.com/office/drawing/2014/main" id="{DBA00071-C0E7-A43D-4BD0-37B582D94B3E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88" name="テキスト 125">
          <a:extLst>
            <a:ext uri="{FF2B5EF4-FFF2-40B4-BE49-F238E27FC236}">
              <a16:creationId xmlns:a16="http://schemas.microsoft.com/office/drawing/2014/main" id="{9A6D24A3-FD0F-A1F5-25AD-6D4B7C704910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89" name="テキスト 126">
          <a:extLst>
            <a:ext uri="{FF2B5EF4-FFF2-40B4-BE49-F238E27FC236}">
              <a16:creationId xmlns:a16="http://schemas.microsoft.com/office/drawing/2014/main" id="{C072F0DA-79B0-E28B-192E-6F1B9F64EE8B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90" name="テキスト 127">
          <a:extLst>
            <a:ext uri="{FF2B5EF4-FFF2-40B4-BE49-F238E27FC236}">
              <a16:creationId xmlns:a16="http://schemas.microsoft.com/office/drawing/2014/main" id="{850C175B-8D63-7157-BBC5-E431B319184C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91" name="テキスト 125">
          <a:extLst>
            <a:ext uri="{FF2B5EF4-FFF2-40B4-BE49-F238E27FC236}">
              <a16:creationId xmlns:a16="http://schemas.microsoft.com/office/drawing/2014/main" id="{62CF2553-DA14-776A-B384-5B659E58A572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92" name="テキスト 126">
          <a:extLst>
            <a:ext uri="{FF2B5EF4-FFF2-40B4-BE49-F238E27FC236}">
              <a16:creationId xmlns:a16="http://schemas.microsoft.com/office/drawing/2014/main" id="{EAB6A102-E4C7-B785-F1BC-B3F2D8DCEA10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193" name="テキスト 127">
          <a:extLst>
            <a:ext uri="{FF2B5EF4-FFF2-40B4-BE49-F238E27FC236}">
              <a16:creationId xmlns:a16="http://schemas.microsoft.com/office/drawing/2014/main" id="{B296971E-1E57-2E90-F31F-486253EAEBDB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41" name="テキスト 125">
          <a:extLst>
            <a:ext uri="{FF2B5EF4-FFF2-40B4-BE49-F238E27FC236}">
              <a16:creationId xmlns:a16="http://schemas.microsoft.com/office/drawing/2014/main" id="{4E17CF9E-E341-932A-A63C-C2F400FC0887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42" name="テキスト 126">
          <a:extLst>
            <a:ext uri="{FF2B5EF4-FFF2-40B4-BE49-F238E27FC236}">
              <a16:creationId xmlns:a16="http://schemas.microsoft.com/office/drawing/2014/main" id="{5CBD06AE-71B7-7C4F-F1B7-4CB709A3A0D9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43" name="テキスト 127">
          <a:extLst>
            <a:ext uri="{FF2B5EF4-FFF2-40B4-BE49-F238E27FC236}">
              <a16:creationId xmlns:a16="http://schemas.microsoft.com/office/drawing/2014/main" id="{38289371-7B20-744B-4212-5E7AF2A9B68D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44" name="テキスト 125">
          <a:extLst>
            <a:ext uri="{FF2B5EF4-FFF2-40B4-BE49-F238E27FC236}">
              <a16:creationId xmlns:a16="http://schemas.microsoft.com/office/drawing/2014/main" id="{5AD01446-680D-7E74-48A2-FDB98B311086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45" name="テキスト 126">
          <a:extLst>
            <a:ext uri="{FF2B5EF4-FFF2-40B4-BE49-F238E27FC236}">
              <a16:creationId xmlns:a16="http://schemas.microsoft.com/office/drawing/2014/main" id="{006DACE5-F8F3-DA5B-F2D1-F4DA286DE5B3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46" name="テキスト 127">
          <a:extLst>
            <a:ext uri="{FF2B5EF4-FFF2-40B4-BE49-F238E27FC236}">
              <a16:creationId xmlns:a16="http://schemas.microsoft.com/office/drawing/2014/main" id="{028BBF3F-8752-2BB3-6D04-01FE7159FE0E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47" name="テキスト 125">
          <a:extLst>
            <a:ext uri="{FF2B5EF4-FFF2-40B4-BE49-F238E27FC236}">
              <a16:creationId xmlns:a16="http://schemas.microsoft.com/office/drawing/2014/main" id="{959D5645-7139-FA89-7BA1-EBF2E3BD0322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48" name="テキスト 126">
          <a:extLst>
            <a:ext uri="{FF2B5EF4-FFF2-40B4-BE49-F238E27FC236}">
              <a16:creationId xmlns:a16="http://schemas.microsoft.com/office/drawing/2014/main" id="{BE29CAF7-962E-9C81-4BBA-8606DBEE9E12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49" name="テキスト 127">
          <a:extLst>
            <a:ext uri="{FF2B5EF4-FFF2-40B4-BE49-F238E27FC236}">
              <a16:creationId xmlns:a16="http://schemas.microsoft.com/office/drawing/2014/main" id="{A7EA974C-052A-F26F-BFD9-FEDA3C21307B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50" name="テキスト 125">
          <a:extLst>
            <a:ext uri="{FF2B5EF4-FFF2-40B4-BE49-F238E27FC236}">
              <a16:creationId xmlns:a16="http://schemas.microsoft.com/office/drawing/2014/main" id="{1648EDF8-3A63-52BD-DFC9-E20363504DE7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51" name="テキスト 126">
          <a:extLst>
            <a:ext uri="{FF2B5EF4-FFF2-40B4-BE49-F238E27FC236}">
              <a16:creationId xmlns:a16="http://schemas.microsoft.com/office/drawing/2014/main" id="{517CED0F-EF96-250F-0064-19140AEDB4C5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52" name="テキスト 127">
          <a:extLst>
            <a:ext uri="{FF2B5EF4-FFF2-40B4-BE49-F238E27FC236}">
              <a16:creationId xmlns:a16="http://schemas.microsoft.com/office/drawing/2014/main" id="{F45F54BA-C6DD-0A31-4763-7906D5B440CB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53" name="テキスト 125">
          <a:extLst>
            <a:ext uri="{FF2B5EF4-FFF2-40B4-BE49-F238E27FC236}">
              <a16:creationId xmlns:a16="http://schemas.microsoft.com/office/drawing/2014/main" id="{5932C6C9-372F-DF95-BFE6-D57BA41B6628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54" name="テキスト 126">
          <a:extLst>
            <a:ext uri="{FF2B5EF4-FFF2-40B4-BE49-F238E27FC236}">
              <a16:creationId xmlns:a16="http://schemas.microsoft.com/office/drawing/2014/main" id="{5C67D7B8-E844-59DC-1A8F-5E1705E70847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55" name="テキスト 127">
          <a:extLst>
            <a:ext uri="{FF2B5EF4-FFF2-40B4-BE49-F238E27FC236}">
              <a16:creationId xmlns:a16="http://schemas.microsoft.com/office/drawing/2014/main" id="{7FF2AAB0-66EC-FAB8-F90F-F65050E10874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56" name="テキスト 125">
          <a:extLst>
            <a:ext uri="{FF2B5EF4-FFF2-40B4-BE49-F238E27FC236}">
              <a16:creationId xmlns:a16="http://schemas.microsoft.com/office/drawing/2014/main" id="{92A65F16-570B-7B6D-7575-AFC6DE27B7F8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57" name="テキスト 126">
          <a:extLst>
            <a:ext uri="{FF2B5EF4-FFF2-40B4-BE49-F238E27FC236}">
              <a16:creationId xmlns:a16="http://schemas.microsoft.com/office/drawing/2014/main" id="{AEC8F75D-F924-0A66-E751-3F58A46CEFD5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58" name="テキスト 127">
          <a:extLst>
            <a:ext uri="{FF2B5EF4-FFF2-40B4-BE49-F238E27FC236}">
              <a16:creationId xmlns:a16="http://schemas.microsoft.com/office/drawing/2014/main" id="{7BD9ACB1-34EA-30C2-D6BD-C270D651361A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59" name="テキスト 125">
          <a:extLst>
            <a:ext uri="{FF2B5EF4-FFF2-40B4-BE49-F238E27FC236}">
              <a16:creationId xmlns:a16="http://schemas.microsoft.com/office/drawing/2014/main" id="{EA793E03-0F4B-60BC-2E39-E29FAF7EF799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60" name="テキスト 126">
          <a:extLst>
            <a:ext uri="{FF2B5EF4-FFF2-40B4-BE49-F238E27FC236}">
              <a16:creationId xmlns:a16="http://schemas.microsoft.com/office/drawing/2014/main" id="{9B62F5A2-DC84-0114-9964-BEEEC65A796E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61" name="テキスト 127">
          <a:extLst>
            <a:ext uri="{FF2B5EF4-FFF2-40B4-BE49-F238E27FC236}">
              <a16:creationId xmlns:a16="http://schemas.microsoft.com/office/drawing/2014/main" id="{9B7DA514-A235-A75E-24B0-58FE90045A41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62" name="テキスト 125">
          <a:extLst>
            <a:ext uri="{FF2B5EF4-FFF2-40B4-BE49-F238E27FC236}">
              <a16:creationId xmlns:a16="http://schemas.microsoft.com/office/drawing/2014/main" id="{7C1FADD6-D6BE-4A07-82B0-C9726F719566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63" name="テキスト 126">
          <a:extLst>
            <a:ext uri="{FF2B5EF4-FFF2-40B4-BE49-F238E27FC236}">
              <a16:creationId xmlns:a16="http://schemas.microsoft.com/office/drawing/2014/main" id="{6B8AA4C8-8A44-7C03-685A-EC2767508D23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64" name="テキスト 127">
          <a:extLst>
            <a:ext uri="{FF2B5EF4-FFF2-40B4-BE49-F238E27FC236}">
              <a16:creationId xmlns:a16="http://schemas.microsoft.com/office/drawing/2014/main" id="{EA650B3C-1827-D39C-C0CF-854538FB67DA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65" name="テキスト 125">
          <a:extLst>
            <a:ext uri="{FF2B5EF4-FFF2-40B4-BE49-F238E27FC236}">
              <a16:creationId xmlns:a16="http://schemas.microsoft.com/office/drawing/2014/main" id="{916D6DD5-5A9B-533F-CBDD-6E5A78253C59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66" name="テキスト 126">
          <a:extLst>
            <a:ext uri="{FF2B5EF4-FFF2-40B4-BE49-F238E27FC236}">
              <a16:creationId xmlns:a16="http://schemas.microsoft.com/office/drawing/2014/main" id="{5A7B7AEC-2B31-850A-D540-6555285D3E3B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67" name="テキスト 127">
          <a:extLst>
            <a:ext uri="{FF2B5EF4-FFF2-40B4-BE49-F238E27FC236}">
              <a16:creationId xmlns:a16="http://schemas.microsoft.com/office/drawing/2014/main" id="{3EB9AFB1-0BF8-C4C7-7543-F5761468B41A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68" name="テキスト 125">
          <a:extLst>
            <a:ext uri="{FF2B5EF4-FFF2-40B4-BE49-F238E27FC236}">
              <a16:creationId xmlns:a16="http://schemas.microsoft.com/office/drawing/2014/main" id="{A6CC5F9C-FF61-7A4A-33BE-10D3541902B3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69" name="テキスト 126">
          <a:extLst>
            <a:ext uri="{FF2B5EF4-FFF2-40B4-BE49-F238E27FC236}">
              <a16:creationId xmlns:a16="http://schemas.microsoft.com/office/drawing/2014/main" id="{98770621-0107-806C-7816-67A76568025A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70" name="テキスト 127">
          <a:extLst>
            <a:ext uri="{FF2B5EF4-FFF2-40B4-BE49-F238E27FC236}">
              <a16:creationId xmlns:a16="http://schemas.microsoft.com/office/drawing/2014/main" id="{53EAFFB1-4E13-2809-FC6F-E3BC685D19D3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71" name="テキスト 125">
          <a:extLst>
            <a:ext uri="{FF2B5EF4-FFF2-40B4-BE49-F238E27FC236}">
              <a16:creationId xmlns:a16="http://schemas.microsoft.com/office/drawing/2014/main" id="{B84A2CBB-E17E-BE7B-3EA0-10F0D14B33AF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72" name="テキスト 126">
          <a:extLst>
            <a:ext uri="{FF2B5EF4-FFF2-40B4-BE49-F238E27FC236}">
              <a16:creationId xmlns:a16="http://schemas.microsoft.com/office/drawing/2014/main" id="{42B5216C-EBFD-3570-16A8-FE5B317B2F7F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73" name="テキスト 127">
          <a:extLst>
            <a:ext uri="{FF2B5EF4-FFF2-40B4-BE49-F238E27FC236}">
              <a16:creationId xmlns:a16="http://schemas.microsoft.com/office/drawing/2014/main" id="{122ECA43-7A4A-50BC-E4CF-0DE52ED75721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74" name="テキスト 125">
          <a:extLst>
            <a:ext uri="{FF2B5EF4-FFF2-40B4-BE49-F238E27FC236}">
              <a16:creationId xmlns:a16="http://schemas.microsoft.com/office/drawing/2014/main" id="{A1A5886D-2272-55E3-16BD-7F5534074DA4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75" name="テキスト 126">
          <a:extLst>
            <a:ext uri="{FF2B5EF4-FFF2-40B4-BE49-F238E27FC236}">
              <a16:creationId xmlns:a16="http://schemas.microsoft.com/office/drawing/2014/main" id="{EB98F74E-54FB-07D0-3DA0-8C38D5A67857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076" name="テキスト 127">
          <a:extLst>
            <a:ext uri="{FF2B5EF4-FFF2-40B4-BE49-F238E27FC236}">
              <a16:creationId xmlns:a16="http://schemas.microsoft.com/office/drawing/2014/main" id="{68765DB3-DFB5-0A35-D786-044BCEA5096A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5D309-31C1-4482-AFB6-CDF6E804149C}">
  <sheetPr>
    <tabColor rgb="FFFF0000"/>
    <pageSetUpPr fitToPage="1"/>
  </sheetPr>
  <dimension ref="A1:AZ775"/>
  <sheetViews>
    <sheetView tabSelected="1" view="pageBreakPreview" zoomScale="115" zoomScaleNormal="100" zoomScaleSheetLayoutView="115" workbookViewId="0">
      <selection sqref="A1:V2"/>
    </sheetView>
  </sheetViews>
  <sheetFormatPr defaultRowHeight="14.4"/>
  <cols>
    <col min="1" max="34" width="3.44140625" style="20" customWidth="1"/>
    <col min="35" max="35" width="10.77734375" style="20" customWidth="1"/>
    <col min="36" max="109" width="3.44140625" style="20" customWidth="1"/>
    <col min="110" max="256" width="9.33203125" style="20"/>
    <col min="257" max="365" width="3.44140625" style="20" customWidth="1"/>
    <col min="366" max="512" width="9.33203125" style="20"/>
    <col min="513" max="621" width="3.44140625" style="20" customWidth="1"/>
    <col min="622" max="768" width="9.33203125" style="20"/>
    <col min="769" max="877" width="3.44140625" style="20" customWidth="1"/>
    <col min="878" max="1024" width="9.33203125" style="20"/>
    <col min="1025" max="1133" width="3.44140625" style="20" customWidth="1"/>
    <col min="1134" max="1280" width="9.33203125" style="20"/>
    <col min="1281" max="1389" width="3.44140625" style="20" customWidth="1"/>
    <col min="1390" max="1536" width="9.33203125" style="20"/>
    <col min="1537" max="1645" width="3.44140625" style="20" customWidth="1"/>
    <col min="1646" max="1792" width="9.33203125" style="20"/>
    <col min="1793" max="1901" width="3.44140625" style="20" customWidth="1"/>
    <col min="1902" max="2048" width="9.33203125" style="20"/>
    <col min="2049" max="2157" width="3.44140625" style="20" customWidth="1"/>
    <col min="2158" max="2304" width="9.33203125" style="20"/>
    <col min="2305" max="2413" width="3.44140625" style="20" customWidth="1"/>
    <col min="2414" max="2560" width="9.33203125" style="20"/>
    <col min="2561" max="2669" width="3.44140625" style="20" customWidth="1"/>
    <col min="2670" max="2816" width="9.33203125" style="20"/>
    <col min="2817" max="2925" width="3.44140625" style="20" customWidth="1"/>
    <col min="2926" max="3072" width="9.33203125" style="20"/>
    <col min="3073" max="3181" width="3.44140625" style="20" customWidth="1"/>
    <col min="3182" max="3328" width="9.33203125" style="20"/>
    <col min="3329" max="3437" width="3.44140625" style="20" customWidth="1"/>
    <col min="3438" max="3584" width="9.33203125" style="20"/>
    <col min="3585" max="3693" width="3.44140625" style="20" customWidth="1"/>
    <col min="3694" max="3840" width="9.33203125" style="20"/>
    <col min="3841" max="3949" width="3.44140625" style="20" customWidth="1"/>
    <col min="3950" max="4096" width="9.33203125" style="20"/>
    <col min="4097" max="4205" width="3.44140625" style="20" customWidth="1"/>
    <col min="4206" max="4352" width="9.33203125" style="20"/>
    <col min="4353" max="4461" width="3.44140625" style="20" customWidth="1"/>
    <col min="4462" max="4608" width="9.33203125" style="20"/>
    <col min="4609" max="4717" width="3.44140625" style="20" customWidth="1"/>
    <col min="4718" max="4864" width="9.33203125" style="20"/>
    <col min="4865" max="4973" width="3.44140625" style="20" customWidth="1"/>
    <col min="4974" max="5120" width="9.33203125" style="20"/>
    <col min="5121" max="5229" width="3.44140625" style="20" customWidth="1"/>
    <col min="5230" max="5376" width="9.33203125" style="20"/>
    <col min="5377" max="5485" width="3.44140625" style="20" customWidth="1"/>
    <col min="5486" max="5632" width="9.33203125" style="20"/>
    <col min="5633" max="5741" width="3.44140625" style="20" customWidth="1"/>
    <col min="5742" max="5888" width="9.33203125" style="20"/>
    <col min="5889" max="5997" width="3.44140625" style="20" customWidth="1"/>
    <col min="5998" max="6144" width="9.33203125" style="20"/>
    <col min="6145" max="6253" width="3.44140625" style="20" customWidth="1"/>
    <col min="6254" max="6400" width="9.33203125" style="20"/>
    <col min="6401" max="6509" width="3.44140625" style="20" customWidth="1"/>
    <col min="6510" max="6656" width="9.33203125" style="20"/>
    <col min="6657" max="6765" width="3.44140625" style="20" customWidth="1"/>
    <col min="6766" max="6912" width="9.33203125" style="20"/>
    <col min="6913" max="7021" width="3.44140625" style="20" customWidth="1"/>
    <col min="7022" max="7168" width="9.33203125" style="20"/>
    <col min="7169" max="7277" width="3.44140625" style="20" customWidth="1"/>
    <col min="7278" max="7424" width="9.33203125" style="20"/>
    <col min="7425" max="7533" width="3.44140625" style="20" customWidth="1"/>
    <col min="7534" max="7680" width="9.33203125" style="20"/>
    <col min="7681" max="7789" width="3.44140625" style="20" customWidth="1"/>
    <col min="7790" max="7936" width="9.33203125" style="20"/>
    <col min="7937" max="8045" width="3.44140625" style="20" customWidth="1"/>
    <col min="8046" max="8192" width="9.33203125" style="20"/>
    <col min="8193" max="8301" width="3.44140625" style="20" customWidth="1"/>
    <col min="8302" max="8448" width="9.33203125" style="20"/>
    <col min="8449" max="8557" width="3.44140625" style="20" customWidth="1"/>
    <col min="8558" max="8704" width="9.33203125" style="20"/>
    <col min="8705" max="8813" width="3.44140625" style="20" customWidth="1"/>
    <col min="8814" max="8960" width="9.33203125" style="20"/>
    <col min="8961" max="9069" width="3.44140625" style="20" customWidth="1"/>
    <col min="9070" max="9216" width="9.33203125" style="20"/>
    <col min="9217" max="9325" width="3.44140625" style="20" customWidth="1"/>
    <col min="9326" max="9472" width="9.33203125" style="20"/>
    <col min="9473" max="9581" width="3.44140625" style="20" customWidth="1"/>
    <col min="9582" max="9728" width="9.33203125" style="20"/>
    <col min="9729" max="9837" width="3.44140625" style="20" customWidth="1"/>
    <col min="9838" max="9984" width="9.33203125" style="20"/>
    <col min="9985" max="10093" width="3.44140625" style="20" customWidth="1"/>
    <col min="10094" max="10240" width="9.33203125" style="20"/>
    <col min="10241" max="10349" width="3.44140625" style="20" customWidth="1"/>
    <col min="10350" max="10496" width="9.33203125" style="20"/>
    <col min="10497" max="10605" width="3.44140625" style="20" customWidth="1"/>
    <col min="10606" max="10752" width="9.33203125" style="20"/>
    <col min="10753" max="10861" width="3.44140625" style="20" customWidth="1"/>
    <col min="10862" max="11008" width="9.33203125" style="20"/>
    <col min="11009" max="11117" width="3.44140625" style="20" customWidth="1"/>
    <col min="11118" max="11264" width="9.33203125" style="20"/>
    <col min="11265" max="11373" width="3.44140625" style="20" customWidth="1"/>
    <col min="11374" max="11520" width="9.33203125" style="20"/>
    <col min="11521" max="11629" width="3.44140625" style="20" customWidth="1"/>
    <col min="11630" max="11776" width="9.33203125" style="20"/>
    <col min="11777" max="11885" width="3.44140625" style="20" customWidth="1"/>
    <col min="11886" max="12032" width="9.33203125" style="20"/>
    <col min="12033" max="12141" width="3.44140625" style="20" customWidth="1"/>
    <col min="12142" max="12288" width="9.33203125" style="20"/>
    <col min="12289" max="12397" width="3.44140625" style="20" customWidth="1"/>
    <col min="12398" max="12544" width="9.33203125" style="20"/>
    <col min="12545" max="12653" width="3.44140625" style="20" customWidth="1"/>
    <col min="12654" max="12800" width="9.33203125" style="20"/>
    <col min="12801" max="12909" width="3.44140625" style="20" customWidth="1"/>
    <col min="12910" max="13056" width="9.33203125" style="20"/>
    <col min="13057" max="13165" width="3.44140625" style="20" customWidth="1"/>
    <col min="13166" max="13312" width="9.33203125" style="20"/>
    <col min="13313" max="13421" width="3.44140625" style="20" customWidth="1"/>
    <col min="13422" max="13568" width="9.33203125" style="20"/>
    <col min="13569" max="13677" width="3.44140625" style="20" customWidth="1"/>
    <col min="13678" max="13824" width="9.33203125" style="20"/>
    <col min="13825" max="13933" width="3.44140625" style="20" customWidth="1"/>
    <col min="13934" max="14080" width="9.33203125" style="20"/>
    <col min="14081" max="14189" width="3.44140625" style="20" customWidth="1"/>
    <col min="14190" max="14336" width="9.33203125" style="20"/>
    <col min="14337" max="14445" width="3.44140625" style="20" customWidth="1"/>
    <col min="14446" max="14592" width="9.33203125" style="20"/>
    <col min="14593" max="14701" width="3.44140625" style="20" customWidth="1"/>
    <col min="14702" max="14848" width="9.33203125" style="20"/>
    <col min="14849" max="14957" width="3.44140625" style="20" customWidth="1"/>
    <col min="14958" max="15104" width="9.33203125" style="20"/>
    <col min="15105" max="15213" width="3.44140625" style="20" customWidth="1"/>
    <col min="15214" max="15360" width="9.33203125" style="20"/>
    <col min="15361" max="15469" width="3.44140625" style="20" customWidth="1"/>
    <col min="15470" max="15616" width="9.33203125" style="20"/>
    <col min="15617" max="15725" width="3.44140625" style="20" customWidth="1"/>
    <col min="15726" max="15872" width="9.33203125" style="20"/>
    <col min="15873" max="15981" width="3.44140625" style="20" customWidth="1"/>
    <col min="15982" max="16128" width="9.33203125" style="20"/>
    <col min="16129" max="16237" width="3.44140625" style="20" customWidth="1"/>
    <col min="16238" max="16384" width="9.33203125" style="20"/>
  </cols>
  <sheetData>
    <row r="1" spans="1:52" ht="16.2" customHeight="1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2" t="s">
        <v>174</v>
      </c>
      <c r="X1" s="172"/>
      <c r="Y1" s="172"/>
      <c r="Z1" s="172"/>
      <c r="AA1" s="172"/>
      <c r="AB1" s="172"/>
      <c r="AC1" s="172" t="s">
        <v>175</v>
      </c>
      <c r="AD1" s="172"/>
      <c r="AE1" s="172"/>
      <c r="AF1" s="171"/>
      <c r="AG1" s="171"/>
      <c r="AH1" s="171"/>
    </row>
    <row r="2" spans="1:52" ht="16.2" customHeight="1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2"/>
      <c r="X2" s="172"/>
      <c r="Y2" s="172"/>
      <c r="Z2" s="172"/>
      <c r="AA2" s="172"/>
      <c r="AB2" s="172"/>
      <c r="AC2" s="172"/>
      <c r="AD2" s="172"/>
      <c r="AE2" s="172"/>
      <c r="AF2" s="171"/>
      <c r="AG2" s="171"/>
      <c r="AH2" s="171"/>
    </row>
    <row r="3" spans="1:52" ht="16.2" customHeight="1">
      <c r="A3" s="170" t="s">
        <v>176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</row>
    <row r="4" spans="1:52" ht="16.2" customHeight="1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21"/>
      <c r="AJ4" s="21"/>
      <c r="AK4" s="21"/>
      <c r="AL4" s="21"/>
    </row>
    <row r="5" spans="1:52" ht="16.2" customHeight="1">
      <c r="A5" s="173" t="s">
        <v>177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4" t="s">
        <v>178</v>
      </c>
      <c r="AJ5" s="21"/>
      <c r="AK5" s="175" t="s">
        <v>177</v>
      </c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76"/>
      <c r="AY5" s="176"/>
      <c r="AZ5" s="177"/>
    </row>
    <row r="6" spans="1:52" ht="16.2" customHeight="1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4"/>
      <c r="AK6" s="175" t="s">
        <v>179</v>
      </c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6"/>
      <c r="AZ6" s="177"/>
    </row>
    <row r="7" spans="1:52" ht="16.2" customHeight="1">
      <c r="A7" s="170" t="s">
        <v>180</v>
      </c>
      <c r="B7" s="170"/>
      <c r="C7" s="170"/>
      <c r="D7" s="170"/>
      <c r="E7" s="170"/>
      <c r="F7" s="170"/>
      <c r="G7" s="178" t="s">
        <v>181</v>
      </c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4" t="s">
        <v>182</v>
      </c>
    </row>
    <row r="8" spans="1:52" ht="16.2" customHeight="1">
      <c r="A8" s="170"/>
      <c r="B8" s="170"/>
      <c r="C8" s="170"/>
      <c r="D8" s="170"/>
      <c r="E8" s="170"/>
      <c r="F8" s="170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4"/>
    </row>
    <row r="9" spans="1:52" ht="16.2" customHeight="1">
      <c r="A9" s="170" t="s">
        <v>183</v>
      </c>
      <c r="B9" s="170"/>
      <c r="C9" s="170"/>
      <c r="D9" s="170"/>
      <c r="E9" s="170"/>
      <c r="F9" s="170"/>
      <c r="G9" s="178" t="s">
        <v>184</v>
      </c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4" t="s">
        <v>182</v>
      </c>
    </row>
    <row r="10" spans="1:52" ht="16.2" customHeight="1">
      <c r="A10" s="170"/>
      <c r="B10" s="170"/>
      <c r="C10" s="170"/>
      <c r="D10" s="170"/>
      <c r="E10" s="170"/>
      <c r="F10" s="170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4"/>
    </row>
    <row r="11" spans="1:52" ht="25.5" customHeight="1">
      <c r="A11" s="170" t="s">
        <v>185</v>
      </c>
      <c r="B11" s="170"/>
      <c r="C11" s="170"/>
      <c r="D11" s="170"/>
      <c r="E11" s="170"/>
      <c r="F11" s="170"/>
      <c r="G11" s="178" t="s">
        <v>224</v>
      </c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80" t="s">
        <v>182</v>
      </c>
    </row>
    <row r="12" spans="1:52" ht="25.5" customHeight="1">
      <c r="A12" s="170"/>
      <c r="B12" s="170"/>
      <c r="C12" s="170"/>
      <c r="D12" s="170"/>
      <c r="E12" s="170"/>
      <c r="F12" s="170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80"/>
    </row>
    <row r="13" spans="1:52" ht="25.5" customHeight="1">
      <c r="A13" s="170"/>
      <c r="B13" s="170"/>
      <c r="C13" s="170"/>
      <c r="D13" s="170"/>
      <c r="E13" s="170"/>
      <c r="F13" s="170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80"/>
    </row>
    <row r="14" spans="1:52" ht="25.5" customHeight="1">
      <c r="A14" s="170"/>
      <c r="B14" s="170"/>
      <c r="C14" s="170"/>
      <c r="D14" s="170"/>
      <c r="E14" s="170"/>
      <c r="F14" s="170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80"/>
    </row>
    <row r="15" spans="1:52" ht="25.5" customHeight="1">
      <c r="A15" s="170"/>
      <c r="B15" s="170"/>
      <c r="C15" s="170"/>
      <c r="D15" s="170"/>
      <c r="E15" s="170"/>
      <c r="F15" s="170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80"/>
    </row>
    <row r="16" spans="1:52" ht="25.5" customHeight="1">
      <c r="A16" s="170"/>
      <c r="B16" s="170"/>
      <c r="C16" s="170"/>
      <c r="D16" s="170"/>
      <c r="E16" s="170"/>
      <c r="F16" s="170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80"/>
    </row>
    <row r="17" spans="1:35" ht="25.5" customHeight="1">
      <c r="A17" s="170"/>
      <c r="B17" s="170"/>
      <c r="C17" s="170"/>
      <c r="D17" s="170"/>
      <c r="E17" s="170"/>
      <c r="F17" s="170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80"/>
    </row>
    <row r="18" spans="1:35" ht="25.5" customHeight="1">
      <c r="A18" s="170"/>
      <c r="B18" s="170"/>
      <c r="C18" s="170"/>
      <c r="D18" s="170"/>
      <c r="E18" s="170"/>
      <c r="F18" s="170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80"/>
    </row>
    <row r="19" spans="1:35" ht="25.5" customHeight="1">
      <c r="A19" s="170"/>
      <c r="B19" s="170"/>
      <c r="C19" s="170"/>
      <c r="D19" s="170"/>
      <c r="E19" s="170"/>
      <c r="F19" s="170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80"/>
    </row>
    <row r="20" spans="1:35" ht="25.5" customHeight="1">
      <c r="A20" s="170"/>
      <c r="B20" s="170"/>
      <c r="C20" s="170"/>
      <c r="D20" s="170"/>
      <c r="E20" s="170"/>
      <c r="F20" s="170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80"/>
    </row>
    <row r="21" spans="1:35" ht="16.2" customHeight="1">
      <c r="A21" s="170" t="s">
        <v>186</v>
      </c>
      <c r="B21" s="170"/>
      <c r="C21" s="170"/>
      <c r="D21" s="170"/>
      <c r="E21" s="170"/>
      <c r="F21" s="170"/>
      <c r="G21" s="178" t="s">
        <v>187</v>
      </c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</row>
    <row r="22" spans="1:35" ht="16.2" customHeight="1">
      <c r="A22" s="170"/>
      <c r="B22" s="170"/>
      <c r="C22" s="170"/>
      <c r="D22" s="170"/>
      <c r="E22" s="170"/>
      <c r="F22" s="170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</row>
    <row r="23" spans="1:35" ht="16.2" customHeight="1">
      <c r="A23" s="170" t="s">
        <v>188</v>
      </c>
      <c r="B23" s="170"/>
      <c r="C23" s="170"/>
      <c r="D23" s="170"/>
      <c r="E23" s="170"/>
      <c r="F23" s="170"/>
      <c r="G23" s="179">
        <v>46477</v>
      </c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4" t="s">
        <v>182</v>
      </c>
    </row>
    <row r="24" spans="1:35" ht="16.2" customHeight="1">
      <c r="A24" s="170"/>
      <c r="B24" s="170"/>
      <c r="C24" s="170"/>
      <c r="D24" s="170"/>
      <c r="E24" s="170"/>
      <c r="F24" s="170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79"/>
      <c r="AH24" s="179"/>
      <c r="AI24" s="174"/>
    </row>
    <row r="25" spans="1:35" ht="16.2" customHeight="1">
      <c r="A25" s="170" t="s">
        <v>189</v>
      </c>
      <c r="B25" s="170"/>
      <c r="C25" s="170"/>
      <c r="D25" s="170"/>
      <c r="E25" s="170"/>
      <c r="F25" s="170"/>
      <c r="G25" s="179" t="s">
        <v>190</v>
      </c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</row>
    <row r="26" spans="1:35" ht="16.2" customHeight="1">
      <c r="A26" s="170"/>
      <c r="B26" s="170"/>
      <c r="C26" s="170"/>
      <c r="D26" s="170"/>
      <c r="E26" s="170"/>
      <c r="F26" s="170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</row>
    <row r="27" spans="1:35" ht="17.25" customHeight="1">
      <c r="A27" s="170" t="s">
        <v>191</v>
      </c>
      <c r="B27" s="170"/>
      <c r="C27" s="170"/>
      <c r="D27" s="170"/>
      <c r="E27" s="170"/>
      <c r="F27" s="170"/>
      <c r="G27" s="181" t="s">
        <v>235</v>
      </c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</row>
    <row r="28" spans="1:35" ht="17.25" customHeight="1">
      <c r="A28" s="170"/>
      <c r="B28" s="170"/>
      <c r="C28" s="170"/>
      <c r="D28" s="170"/>
      <c r="E28" s="170"/>
      <c r="F28" s="170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</row>
    <row r="29" spans="1:35" ht="17.25" customHeight="1">
      <c r="A29" s="170"/>
      <c r="B29" s="170"/>
      <c r="C29" s="170"/>
      <c r="D29" s="170"/>
      <c r="E29" s="170"/>
      <c r="F29" s="170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</row>
    <row r="30" spans="1:35" ht="17.25" customHeight="1">
      <c r="A30" s="170"/>
      <c r="B30" s="170"/>
      <c r="C30" s="170"/>
      <c r="D30" s="170"/>
      <c r="E30" s="170"/>
      <c r="F30" s="170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</row>
    <row r="31" spans="1:35" ht="17.25" customHeight="1">
      <c r="A31" s="170"/>
      <c r="B31" s="170"/>
      <c r="C31" s="170"/>
      <c r="D31" s="170"/>
      <c r="E31" s="170"/>
      <c r="F31" s="170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</row>
    <row r="32" spans="1:35" ht="17.25" customHeight="1">
      <c r="A32" s="170"/>
      <c r="B32" s="170"/>
      <c r="C32" s="170"/>
      <c r="D32" s="170"/>
      <c r="E32" s="170"/>
      <c r="F32" s="170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</row>
    <row r="33" spans="1:34" ht="17.25" customHeight="1">
      <c r="A33" s="170"/>
      <c r="B33" s="170"/>
      <c r="C33" s="170"/>
      <c r="D33" s="170"/>
      <c r="E33" s="170"/>
      <c r="F33" s="170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</row>
    <row r="34" spans="1:34" ht="17.25" customHeight="1">
      <c r="A34" s="170"/>
      <c r="B34" s="170"/>
      <c r="C34" s="170"/>
      <c r="D34" s="170"/>
      <c r="E34" s="170"/>
      <c r="F34" s="170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</row>
    <row r="35" spans="1:34" ht="17.25" customHeight="1">
      <c r="A35" s="170"/>
      <c r="B35" s="170"/>
      <c r="C35" s="170"/>
      <c r="D35" s="170"/>
      <c r="E35" s="170"/>
      <c r="F35" s="170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</row>
    <row r="36" spans="1:34" ht="17.25" customHeight="1">
      <c r="A36" s="170"/>
      <c r="B36" s="170"/>
      <c r="C36" s="170"/>
      <c r="D36" s="170"/>
      <c r="E36" s="170"/>
      <c r="F36" s="170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</row>
    <row r="37" spans="1:34" ht="17.25" customHeight="1">
      <c r="A37" s="170"/>
      <c r="B37" s="170"/>
      <c r="C37" s="170"/>
      <c r="D37" s="170"/>
      <c r="E37" s="170"/>
      <c r="F37" s="170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</row>
    <row r="38" spans="1:34" ht="17.25" customHeight="1">
      <c r="A38" s="170"/>
      <c r="B38" s="170"/>
      <c r="C38" s="170"/>
      <c r="D38" s="170"/>
      <c r="E38" s="170"/>
      <c r="F38" s="170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</row>
    <row r="39" spans="1:34" ht="17.25" customHeight="1">
      <c r="A39" s="170"/>
      <c r="B39" s="170"/>
      <c r="C39" s="170"/>
      <c r="D39" s="170"/>
      <c r="E39" s="170"/>
      <c r="F39" s="170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</row>
    <row r="40" spans="1:34" ht="17.25" customHeight="1">
      <c r="A40" s="170"/>
      <c r="B40" s="170"/>
      <c r="C40" s="170"/>
      <c r="D40" s="170"/>
      <c r="E40" s="170"/>
      <c r="F40" s="170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  <c r="AA40" s="181"/>
      <c r="AB40" s="181"/>
      <c r="AC40" s="181"/>
      <c r="AD40" s="181"/>
      <c r="AE40" s="181"/>
      <c r="AF40" s="181"/>
      <c r="AG40" s="181"/>
      <c r="AH40" s="181"/>
    </row>
    <row r="41" spans="1:34" ht="17.25" customHeight="1">
      <c r="A41" s="170"/>
      <c r="B41" s="170"/>
      <c r="C41" s="170"/>
      <c r="D41" s="170"/>
      <c r="E41" s="170"/>
      <c r="F41" s="170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</row>
    <row r="42" spans="1:34" ht="17.25" customHeight="1">
      <c r="A42" s="170"/>
      <c r="B42" s="170"/>
      <c r="C42" s="170"/>
      <c r="D42" s="170"/>
      <c r="E42" s="170"/>
      <c r="F42" s="170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181"/>
      <c r="AE42" s="181"/>
      <c r="AF42" s="181"/>
      <c r="AG42" s="181"/>
      <c r="AH42" s="181"/>
    </row>
    <row r="43" spans="1:34" ht="17.25" customHeight="1">
      <c r="A43" s="170"/>
      <c r="B43" s="170"/>
      <c r="C43" s="170"/>
      <c r="D43" s="170"/>
      <c r="E43" s="170"/>
      <c r="F43" s="170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</row>
    <row r="44" spans="1:34" ht="17.25" customHeight="1">
      <c r="A44" s="170"/>
      <c r="B44" s="170"/>
      <c r="C44" s="170"/>
      <c r="D44" s="170"/>
      <c r="E44" s="170"/>
      <c r="F44" s="170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</row>
    <row r="45" spans="1:34" ht="17.25" customHeight="1">
      <c r="A45" s="170"/>
      <c r="B45" s="170"/>
      <c r="C45" s="170"/>
      <c r="D45" s="170"/>
      <c r="E45" s="170"/>
      <c r="F45" s="170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</row>
    <row r="46" spans="1:34" ht="17.25" customHeight="1">
      <c r="A46" s="170"/>
      <c r="B46" s="170"/>
      <c r="C46" s="170"/>
      <c r="D46" s="170"/>
      <c r="E46" s="170"/>
      <c r="F46" s="170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81"/>
      <c r="AG46" s="181"/>
      <c r="AH46" s="181"/>
    </row>
    <row r="47" spans="1:34" ht="17.25" customHeight="1">
      <c r="A47" s="170"/>
      <c r="B47" s="170"/>
      <c r="C47" s="170"/>
      <c r="D47" s="170"/>
      <c r="E47" s="170"/>
      <c r="F47" s="170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</row>
    <row r="48" spans="1:34" ht="18" customHeight="1"/>
    <row r="49" s="20" customFormat="1" ht="18" customHeight="1"/>
    <row r="50" s="20" customFormat="1" ht="18" customHeight="1"/>
    <row r="51" s="20" customFormat="1" ht="18" customHeight="1"/>
    <row r="52" s="20" customFormat="1" ht="18" customHeight="1"/>
    <row r="53" s="20" customFormat="1" ht="18" customHeight="1"/>
    <row r="54" s="20" customFormat="1" ht="18" customHeight="1"/>
    <row r="55" s="20" customFormat="1" ht="18" customHeight="1"/>
    <row r="56" s="20" customFormat="1" ht="18" customHeight="1"/>
    <row r="57" s="20" customFormat="1" ht="18" customHeight="1"/>
    <row r="58" s="20" customFormat="1" ht="18" customHeight="1"/>
    <row r="59" s="20" customFormat="1" ht="18" customHeight="1"/>
    <row r="60" s="20" customFormat="1" ht="18" customHeight="1"/>
    <row r="61" s="20" customFormat="1" ht="18" customHeight="1"/>
    <row r="62" s="20" customFormat="1" ht="18" customHeight="1"/>
    <row r="63" s="20" customFormat="1" ht="18" customHeight="1"/>
    <row r="64" s="20" customFormat="1" ht="18" customHeight="1"/>
    <row r="65" s="20" customFormat="1" ht="18" customHeight="1"/>
    <row r="66" s="20" customFormat="1" ht="18" customHeight="1"/>
    <row r="67" s="20" customFormat="1" ht="18" customHeight="1"/>
    <row r="68" s="20" customFormat="1" ht="18" customHeight="1"/>
    <row r="69" s="20" customFormat="1" ht="18" customHeight="1"/>
    <row r="70" s="20" customFormat="1" ht="18" customHeight="1"/>
    <row r="71" s="20" customFormat="1" ht="18" customHeight="1"/>
    <row r="72" s="20" customFormat="1" ht="18" customHeight="1"/>
    <row r="73" s="20" customFormat="1" ht="18" customHeight="1"/>
    <row r="74" s="20" customFormat="1" ht="18" customHeight="1"/>
    <row r="75" s="20" customFormat="1" ht="18" customHeight="1"/>
    <row r="76" s="20" customFormat="1" ht="18" customHeight="1"/>
    <row r="77" s="20" customFormat="1" ht="18" customHeight="1"/>
    <row r="78" s="20" customFormat="1" ht="18" customHeight="1"/>
    <row r="79" s="20" customFormat="1" ht="18" customHeight="1"/>
    <row r="80" s="20" customFormat="1" ht="18" customHeight="1"/>
    <row r="81" s="20" customFormat="1" ht="18" customHeight="1"/>
    <row r="82" s="20" customFormat="1" ht="18" customHeight="1"/>
    <row r="83" s="20" customFormat="1" ht="18" customHeight="1"/>
    <row r="84" s="20" customFormat="1" ht="18" customHeight="1"/>
    <row r="85" s="20" customFormat="1" ht="18" customHeight="1"/>
    <row r="86" s="20" customFormat="1" ht="18" customHeight="1"/>
    <row r="87" s="20" customFormat="1" ht="18" customHeight="1"/>
    <row r="88" s="20" customFormat="1" ht="18" customHeight="1"/>
    <row r="89" s="20" customFormat="1" ht="18" customHeight="1"/>
    <row r="90" s="20" customFormat="1" ht="18" customHeight="1"/>
    <row r="91" s="20" customFormat="1" ht="18" customHeight="1"/>
    <row r="92" s="20" customFormat="1" ht="20.100000000000001" customHeight="1"/>
    <row r="93" s="20" customFormat="1" ht="20.100000000000001" customHeight="1"/>
    <row r="94" s="20" customFormat="1" ht="20.100000000000001" customHeight="1"/>
    <row r="95" s="20" customFormat="1" ht="20.100000000000001" customHeight="1"/>
    <row r="96" s="20" customFormat="1" ht="20.100000000000001" customHeight="1"/>
    <row r="97" s="20" customFormat="1" ht="20.100000000000001" customHeight="1"/>
    <row r="98" s="20" customFormat="1" ht="20.100000000000001" customHeight="1"/>
    <row r="99" s="20" customFormat="1" ht="20.100000000000001" customHeight="1"/>
    <row r="100" s="20" customFormat="1" ht="20.100000000000001" customHeight="1"/>
    <row r="101" s="20" customFormat="1" ht="20.100000000000001" customHeight="1"/>
    <row r="102" s="20" customFormat="1" ht="20.100000000000001" customHeight="1"/>
    <row r="103" s="20" customFormat="1" ht="20.100000000000001" customHeight="1"/>
    <row r="104" s="20" customFormat="1" ht="20.100000000000001" customHeight="1"/>
    <row r="105" s="20" customFormat="1" ht="20.100000000000001" customHeight="1"/>
    <row r="106" s="20" customFormat="1" ht="20.100000000000001" customHeight="1"/>
    <row r="107" s="20" customFormat="1" ht="20.100000000000001" customHeight="1"/>
    <row r="108" s="20" customFormat="1" ht="20.100000000000001" customHeight="1"/>
    <row r="109" s="20" customFormat="1" ht="20.100000000000001" customHeight="1"/>
    <row r="110" s="20" customFormat="1" ht="20.100000000000001" customHeight="1"/>
    <row r="111" s="20" customFormat="1" ht="20.100000000000001" customHeight="1"/>
    <row r="112" s="20" customFormat="1" ht="20.100000000000001" customHeight="1"/>
    <row r="113" s="20" customFormat="1" ht="20.100000000000001" customHeight="1"/>
    <row r="114" s="20" customFormat="1" ht="20.100000000000001" customHeight="1"/>
    <row r="115" s="20" customFormat="1" ht="20.100000000000001" customHeight="1"/>
    <row r="116" s="20" customFormat="1" ht="20.100000000000001" customHeight="1"/>
    <row r="117" s="20" customFormat="1" ht="20.100000000000001" customHeight="1"/>
    <row r="118" s="20" customFormat="1" ht="20.100000000000001" customHeight="1"/>
    <row r="119" s="20" customFormat="1" ht="20.100000000000001" customHeight="1"/>
    <row r="120" s="20" customFormat="1" ht="20.100000000000001" customHeight="1"/>
    <row r="121" s="20" customFormat="1" ht="20.100000000000001" customHeight="1"/>
    <row r="122" s="20" customFormat="1" ht="20.100000000000001" customHeight="1"/>
    <row r="123" s="20" customFormat="1" ht="20.100000000000001" customHeight="1"/>
    <row r="124" s="20" customFormat="1" ht="20.100000000000001" customHeight="1"/>
    <row r="125" s="20" customFormat="1" ht="20.100000000000001" customHeight="1"/>
    <row r="126" s="20" customFormat="1" ht="20.100000000000001" customHeight="1"/>
    <row r="127" s="20" customFormat="1" ht="20.100000000000001" customHeight="1"/>
    <row r="128" s="20" customFormat="1" ht="20.100000000000001" customHeight="1"/>
    <row r="129" s="20" customFormat="1" ht="20.100000000000001" customHeight="1"/>
    <row r="130" s="20" customFormat="1" ht="20.100000000000001" customHeight="1"/>
    <row r="131" s="20" customFormat="1" ht="20.100000000000001" customHeight="1"/>
    <row r="132" s="20" customFormat="1" ht="20.100000000000001" customHeight="1"/>
    <row r="133" s="20" customFormat="1" ht="20.100000000000001" customHeight="1"/>
    <row r="134" s="20" customFormat="1" ht="20.100000000000001" customHeight="1"/>
    <row r="135" s="20" customFormat="1" ht="20.100000000000001" customHeight="1"/>
    <row r="136" s="20" customFormat="1" ht="20.100000000000001" customHeight="1"/>
    <row r="137" s="20" customFormat="1" ht="20.100000000000001" customHeight="1"/>
    <row r="138" s="20" customFormat="1" ht="20.100000000000001" customHeight="1"/>
    <row r="139" s="20" customFormat="1" ht="20.100000000000001" customHeight="1"/>
    <row r="140" s="20" customFormat="1" ht="20.100000000000001" customHeight="1"/>
    <row r="141" s="20" customFormat="1" ht="20.100000000000001" customHeight="1"/>
    <row r="142" s="20" customFormat="1" ht="20.100000000000001" customHeight="1"/>
    <row r="143" s="20" customFormat="1" ht="20.100000000000001" customHeight="1"/>
    <row r="144" s="20" customFormat="1" ht="20.100000000000001" customHeight="1"/>
    <row r="145" s="20" customFormat="1" ht="20.100000000000001" customHeight="1"/>
    <row r="146" s="20" customFormat="1" ht="20.100000000000001" customHeight="1"/>
    <row r="147" s="20" customFormat="1" ht="20.100000000000001" customHeight="1"/>
    <row r="148" s="20" customFormat="1" ht="20.100000000000001" customHeight="1"/>
    <row r="149" s="20" customFormat="1" ht="20.100000000000001" customHeight="1"/>
    <row r="150" s="20" customFormat="1" ht="20.100000000000001" customHeight="1"/>
    <row r="151" s="20" customFormat="1" ht="20.100000000000001" customHeight="1"/>
    <row r="152" s="20" customFormat="1" ht="20.100000000000001" customHeight="1"/>
    <row r="153" s="20" customFormat="1" ht="20.100000000000001" customHeight="1"/>
    <row r="154" s="20" customFormat="1" ht="20.100000000000001" customHeight="1"/>
    <row r="155" s="20" customFormat="1" ht="20.100000000000001" customHeight="1"/>
    <row r="156" s="20" customFormat="1" ht="20.100000000000001" customHeight="1"/>
    <row r="157" s="20" customFormat="1" ht="20.100000000000001" customHeight="1"/>
    <row r="158" s="20" customFormat="1" ht="20.100000000000001" customHeight="1"/>
    <row r="159" s="20" customFormat="1" ht="20.100000000000001" customHeight="1"/>
    <row r="160" s="20" customFormat="1" ht="20.100000000000001" customHeight="1"/>
    <row r="161" s="20" customFormat="1" ht="20.100000000000001" customHeight="1"/>
    <row r="162" s="20" customFormat="1" ht="20.100000000000001" customHeight="1"/>
    <row r="163" s="20" customFormat="1" ht="20.100000000000001" customHeight="1"/>
    <row r="164" s="20" customFormat="1" ht="20.100000000000001" customHeight="1"/>
    <row r="165" s="20" customFormat="1" ht="20.100000000000001" customHeight="1"/>
    <row r="166" s="20" customFormat="1" ht="20.100000000000001" customHeight="1"/>
    <row r="167" s="20" customFormat="1" ht="20.100000000000001" customHeight="1"/>
    <row r="168" s="20" customFormat="1" ht="20.100000000000001" customHeight="1"/>
    <row r="169" s="20" customFormat="1" ht="20.100000000000001" customHeight="1"/>
    <row r="170" s="20" customFormat="1" ht="20.100000000000001" customHeight="1"/>
    <row r="171" s="20" customFormat="1" ht="20.100000000000001" customHeight="1"/>
    <row r="172" s="20" customFormat="1" ht="20.100000000000001" customHeight="1"/>
    <row r="173" s="20" customFormat="1" ht="20.100000000000001" customHeight="1"/>
    <row r="174" s="20" customFormat="1" ht="20.100000000000001" customHeight="1"/>
    <row r="175" s="20" customFormat="1" ht="20.100000000000001" customHeight="1"/>
    <row r="176" s="20" customFormat="1" ht="20.100000000000001" customHeight="1"/>
    <row r="177" s="20" customFormat="1" ht="20.100000000000001" customHeight="1"/>
    <row r="178" s="20" customFormat="1" ht="20.100000000000001" customHeight="1"/>
    <row r="179" s="20" customFormat="1" ht="20.100000000000001" customHeight="1"/>
    <row r="180" s="20" customFormat="1" ht="20.100000000000001" customHeight="1"/>
    <row r="181" s="20" customFormat="1" ht="20.100000000000001" customHeight="1"/>
    <row r="182" s="20" customFormat="1" ht="20.100000000000001" customHeight="1"/>
    <row r="183" s="20" customFormat="1" ht="20.100000000000001" customHeight="1"/>
    <row r="184" s="20" customFormat="1" ht="20.100000000000001" customHeight="1"/>
    <row r="185" s="20" customFormat="1" ht="20.100000000000001" customHeight="1"/>
    <row r="186" s="20" customFormat="1" ht="20.100000000000001" customHeight="1"/>
    <row r="187" s="20" customFormat="1" ht="20.100000000000001" customHeight="1"/>
    <row r="188" s="20" customFormat="1" ht="20.100000000000001" customHeight="1"/>
    <row r="189" s="20" customFormat="1" ht="20.100000000000001" customHeight="1"/>
    <row r="190" s="20" customFormat="1" ht="20.100000000000001" customHeight="1"/>
    <row r="191" s="20" customFormat="1" ht="20.100000000000001" customHeight="1"/>
    <row r="192" s="20" customFormat="1" ht="20.100000000000001" customHeight="1"/>
    <row r="193" s="20" customFormat="1" ht="20.100000000000001" customHeight="1"/>
    <row r="194" s="20" customFormat="1" ht="20.100000000000001" customHeight="1"/>
    <row r="195" s="20" customFormat="1" ht="20.100000000000001" customHeight="1"/>
    <row r="196" s="20" customFormat="1" ht="20.100000000000001" customHeight="1"/>
    <row r="197" s="20" customFormat="1" ht="20.100000000000001" customHeight="1"/>
    <row r="198" s="20" customFormat="1" ht="20.100000000000001" customHeight="1"/>
    <row r="199" s="20" customFormat="1" ht="20.100000000000001" customHeight="1"/>
    <row r="200" s="20" customFormat="1" ht="20.100000000000001" customHeight="1"/>
    <row r="201" s="20" customFormat="1" ht="20.100000000000001" customHeight="1"/>
    <row r="202" s="20" customFormat="1" ht="20.100000000000001" customHeight="1"/>
    <row r="203" s="20" customFormat="1" ht="20.100000000000001" customHeight="1"/>
    <row r="204" s="20" customFormat="1" ht="20.100000000000001" customHeight="1"/>
    <row r="205" s="20" customFormat="1" ht="20.100000000000001" customHeight="1"/>
    <row r="206" s="20" customFormat="1" ht="20.100000000000001" customHeight="1"/>
    <row r="207" s="20" customFormat="1" ht="20.100000000000001" customHeight="1"/>
    <row r="208" s="20" customFormat="1" ht="20.100000000000001" customHeight="1"/>
    <row r="209" s="20" customFormat="1" ht="20.100000000000001" customHeight="1"/>
    <row r="210" s="20" customFormat="1" ht="20.100000000000001" customHeight="1"/>
    <row r="211" s="20" customFormat="1" ht="20.100000000000001" customHeight="1"/>
    <row r="212" s="20" customFormat="1" ht="20.100000000000001" customHeight="1"/>
    <row r="213" s="20" customFormat="1" ht="20.100000000000001" customHeight="1"/>
    <row r="214" s="20" customFormat="1" ht="20.100000000000001" customHeight="1"/>
    <row r="215" s="20" customFormat="1" ht="20.100000000000001" customHeight="1"/>
    <row r="216" s="20" customFormat="1" ht="20.100000000000001" customHeight="1"/>
    <row r="217" s="20" customFormat="1" ht="20.100000000000001" customHeight="1"/>
    <row r="218" s="20" customFormat="1" ht="20.100000000000001" customHeight="1"/>
    <row r="219" s="20" customFormat="1" ht="20.100000000000001" customHeight="1"/>
    <row r="220" s="20" customFormat="1" ht="20.100000000000001" customHeight="1"/>
    <row r="221" s="20" customFormat="1" ht="20.100000000000001" customHeight="1"/>
    <row r="222" s="20" customFormat="1" ht="20.100000000000001" customHeight="1"/>
    <row r="223" s="20" customFormat="1" ht="20.100000000000001" customHeight="1"/>
    <row r="224" s="20" customFormat="1" ht="20.100000000000001" customHeight="1"/>
    <row r="225" s="20" customFormat="1" ht="20.100000000000001" customHeight="1"/>
    <row r="226" s="20" customFormat="1" ht="20.100000000000001" customHeight="1"/>
    <row r="227" s="20" customFormat="1" ht="20.100000000000001" customHeight="1"/>
    <row r="228" s="20" customFormat="1" ht="20.100000000000001" customHeight="1"/>
    <row r="229" s="20" customFormat="1" ht="20.100000000000001" customHeight="1"/>
    <row r="230" s="20" customFormat="1" ht="20.100000000000001" customHeight="1"/>
    <row r="231" s="20" customFormat="1" ht="20.100000000000001" customHeight="1"/>
    <row r="232" s="20" customFormat="1" ht="20.100000000000001" customHeight="1"/>
    <row r="233" s="20" customFormat="1" ht="20.100000000000001" customHeight="1"/>
    <row r="234" s="20" customFormat="1" ht="20.100000000000001" customHeight="1"/>
    <row r="235" s="20" customFormat="1" ht="20.100000000000001" customHeight="1"/>
    <row r="236" s="20" customFormat="1" ht="20.100000000000001" customHeight="1"/>
    <row r="237" s="20" customFormat="1" ht="20.100000000000001" customHeight="1"/>
    <row r="238" s="20" customFormat="1" ht="20.100000000000001" customHeight="1"/>
    <row r="239" s="20" customFormat="1" ht="20.100000000000001" customHeight="1"/>
    <row r="240" s="20" customFormat="1" ht="20.100000000000001" customHeight="1"/>
    <row r="241" s="20" customFormat="1" ht="20.100000000000001" customHeight="1"/>
    <row r="242" s="20" customFormat="1" ht="20.100000000000001" customHeight="1"/>
    <row r="243" s="20" customFormat="1" ht="20.100000000000001" customHeight="1"/>
    <row r="244" s="20" customFormat="1" ht="20.100000000000001" customHeight="1"/>
    <row r="245" s="20" customFormat="1" ht="20.100000000000001" customHeight="1"/>
    <row r="246" s="20" customFormat="1" ht="20.100000000000001" customHeight="1"/>
    <row r="247" s="20" customFormat="1" ht="20.100000000000001" customHeight="1"/>
    <row r="248" s="20" customFormat="1" ht="20.100000000000001" customHeight="1"/>
    <row r="249" s="20" customFormat="1" ht="20.100000000000001" customHeight="1"/>
    <row r="250" s="20" customFormat="1" ht="20.100000000000001" customHeight="1"/>
    <row r="251" s="20" customFormat="1" ht="20.100000000000001" customHeight="1"/>
    <row r="252" s="20" customFormat="1" ht="20.100000000000001" customHeight="1"/>
    <row r="253" s="20" customFormat="1" ht="20.100000000000001" customHeight="1"/>
    <row r="254" s="20" customFormat="1" ht="20.100000000000001" customHeight="1"/>
    <row r="255" s="20" customFormat="1" ht="20.100000000000001" customHeight="1"/>
    <row r="256" s="20" customFormat="1" ht="20.100000000000001" customHeight="1"/>
    <row r="257" s="20" customFormat="1" ht="20.100000000000001" customHeight="1"/>
    <row r="258" s="20" customFormat="1" ht="20.100000000000001" customHeight="1"/>
    <row r="259" s="20" customFormat="1" ht="20.100000000000001" customHeight="1"/>
    <row r="260" s="20" customFormat="1" ht="20.100000000000001" customHeight="1"/>
    <row r="261" s="20" customFormat="1" ht="20.100000000000001" customHeight="1"/>
    <row r="262" s="20" customFormat="1" ht="20.100000000000001" customHeight="1"/>
    <row r="263" s="20" customFormat="1" ht="20.100000000000001" customHeight="1"/>
    <row r="264" s="20" customFormat="1" ht="20.100000000000001" customHeight="1"/>
    <row r="265" s="20" customFormat="1" ht="20.100000000000001" customHeight="1"/>
    <row r="266" s="20" customFormat="1" ht="20.100000000000001" customHeight="1"/>
    <row r="267" s="20" customFormat="1" ht="20.100000000000001" customHeight="1"/>
    <row r="268" s="20" customFormat="1" ht="20.100000000000001" customHeight="1"/>
    <row r="269" s="20" customFormat="1" ht="20.100000000000001" customHeight="1"/>
    <row r="270" s="20" customFormat="1" ht="20.100000000000001" customHeight="1"/>
    <row r="271" s="20" customFormat="1" ht="20.100000000000001" customHeight="1"/>
    <row r="272" s="20" customFormat="1" ht="20.100000000000001" customHeight="1"/>
    <row r="273" s="20" customFormat="1" ht="20.100000000000001" customHeight="1"/>
    <row r="274" s="20" customFormat="1" ht="20.100000000000001" customHeight="1"/>
    <row r="275" s="20" customFormat="1" ht="20.100000000000001" customHeight="1"/>
    <row r="276" s="20" customFormat="1" ht="20.100000000000001" customHeight="1"/>
    <row r="277" s="20" customFormat="1" ht="20.100000000000001" customHeight="1"/>
    <row r="278" s="20" customFormat="1" ht="20.100000000000001" customHeight="1"/>
    <row r="279" s="20" customFormat="1" ht="20.100000000000001" customHeight="1"/>
    <row r="280" s="20" customFormat="1" ht="20.100000000000001" customHeight="1"/>
    <row r="281" s="20" customFormat="1" ht="20.100000000000001" customHeight="1"/>
    <row r="282" s="20" customFormat="1" ht="20.100000000000001" customHeight="1"/>
    <row r="283" s="20" customFormat="1" ht="20.100000000000001" customHeight="1"/>
    <row r="284" s="20" customFormat="1" ht="20.100000000000001" customHeight="1"/>
    <row r="285" s="20" customFormat="1" ht="20.100000000000001" customHeight="1"/>
    <row r="286" s="20" customFormat="1" ht="20.100000000000001" customHeight="1"/>
    <row r="287" s="20" customFormat="1" ht="20.100000000000001" customHeight="1"/>
    <row r="288" s="20" customFormat="1" ht="20.100000000000001" customHeight="1"/>
    <row r="289" s="20" customFormat="1" ht="20.100000000000001" customHeight="1"/>
    <row r="290" s="20" customFormat="1" ht="20.100000000000001" customHeight="1"/>
    <row r="291" s="20" customFormat="1" ht="20.100000000000001" customHeight="1"/>
    <row r="292" s="20" customFormat="1" ht="20.100000000000001" customHeight="1"/>
    <row r="293" s="20" customFormat="1" ht="20.100000000000001" customHeight="1"/>
    <row r="294" s="20" customFormat="1" ht="20.100000000000001" customHeight="1"/>
    <row r="295" s="20" customFormat="1" ht="20.100000000000001" customHeight="1"/>
    <row r="296" s="20" customFormat="1" ht="20.100000000000001" customHeight="1"/>
    <row r="297" s="20" customFormat="1" ht="20.100000000000001" customHeight="1"/>
    <row r="298" s="20" customFormat="1" ht="20.100000000000001" customHeight="1"/>
    <row r="299" s="20" customFormat="1" ht="20.100000000000001" customHeight="1"/>
    <row r="300" s="20" customFormat="1" ht="20.100000000000001" customHeight="1"/>
    <row r="301" s="20" customFormat="1" ht="20.100000000000001" customHeight="1"/>
    <row r="302" s="20" customFormat="1" ht="20.100000000000001" customHeight="1"/>
    <row r="303" s="20" customFormat="1" ht="20.100000000000001" customHeight="1"/>
    <row r="304" s="20" customFormat="1" ht="20.100000000000001" customHeight="1"/>
    <row r="305" s="20" customFormat="1" ht="20.100000000000001" customHeight="1"/>
    <row r="306" s="20" customFormat="1" ht="20.100000000000001" customHeight="1"/>
    <row r="307" s="20" customFormat="1" ht="20.100000000000001" customHeight="1"/>
    <row r="308" s="20" customFormat="1" ht="20.100000000000001" customHeight="1"/>
    <row r="309" s="20" customFormat="1" ht="20.100000000000001" customHeight="1"/>
    <row r="310" s="20" customFormat="1" ht="20.100000000000001" customHeight="1"/>
    <row r="311" s="20" customFormat="1" ht="20.100000000000001" customHeight="1"/>
    <row r="312" s="20" customFormat="1" ht="20.100000000000001" customHeight="1"/>
    <row r="313" s="20" customFormat="1" ht="20.100000000000001" customHeight="1"/>
    <row r="314" s="20" customFormat="1" ht="20.100000000000001" customHeight="1"/>
    <row r="315" s="20" customFormat="1" ht="20.100000000000001" customHeight="1"/>
    <row r="316" s="20" customFormat="1" ht="20.100000000000001" customHeight="1"/>
    <row r="317" s="20" customFormat="1" ht="20.100000000000001" customHeight="1"/>
    <row r="318" s="20" customFormat="1" ht="20.100000000000001" customHeight="1"/>
    <row r="319" s="20" customFormat="1" ht="20.100000000000001" customHeight="1"/>
    <row r="320" s="20" customFormat="1" ht="20.100000000000001" customHeight="1"/>
    <row r="321" s="20" customFormat="1" ht="20.100000000000001" customHeight="1"/>
    <row r="322" s="20" customFormat="1" ht="20.100000000000001" customHeight="1"/>
    <row r="323" s="20" customFormat="1" ht="20.100000000000001" customHeight="1"/>
    <row r="324" s="20" customFormat="1" ht="20.100000000000001" customHeight="1"/>
    <row r="325" s="20" customFormat="1" ht="20.100000000000001" customHeight="1"/>
    <row r="326" s="20" customFormat="1" ht="20.100000000000001" customHeight="1"/>
    <row r="327" s="20" customFormat="1" ht="20.100000000000001" customHeight="1"/>
    <row r="328" s="20" customFormat="1" ht="20.100000000000001" customHeight="1"/>
    <row r="329" s="20" customFormat="1" ht="20.100000000000001" customHeight="1"/>
    <row r="330" s="20" customFormat="1" ht="20.100000000000001" customHeight="1"/>
    <row r="331" s="20" customFormat="1" ht="20.100000000000001" customHeight="1"/>
    <row r="332" s="20" customFormat="1" ht="20.100000000000001" customHeight="1"/>
    <row r="333" s="20" customFormat="1" ht="20.100000000000001" customHeight="1"/>
    <row r="334" s="20" customFormat="1" ht="20.100000000000001" customHeight="1"/>
    <row r="335" s="20" customFormat="1" ht="20.100000000000001" customHeight="1"/>
    <row r="336" s="20" customFormat="1" ht="20.100000000000001" customHeight="1"/>
    <row r="337" s="20" customFormat="1" ht="20.100000000000001" customHeight="1"/>
    <row r="338" s="20" customFormat="1" ht="20.100000000000001" customHeight="1"/>
    <row r="339" s="20" customFormat="1" ht="20.100000000000001" customHeight="1"/>
    <row r="340" s="20" customFormat="1" ht="20.100000000000001" customHeight="1"/>
    <row r="341" s="20" customFormat="1" ht="20.100000000000001" customHeight="1"/>
    <row r="342" s="20" customFormat="1" ht="20.100000000000001" customHeight="1"/>
    <row r="343" s="20" customFormat="1" ht="20.100000000000001" customHeight="1"/>
    <row r="344" s="20" customFormat="1" ht="20.100000000000001" customHeight="1"/>
    <row r="345" s="20" customFormat="1" ht="20.100000000000001" customHeight="1"/>
    <row r="346" s="20" customFormat="1" ht="20.100000000000001" customHeight="1"/>
    <row r="347" s="20" customFormat="1" ht="20.100000000000001" customHeight="1"/>
    <row r="348" s="20" customFormat="1" ht="20.100000000000001" customHeight="1"/>
    <row r="349" s="20" customFormat="1" ht="20.100000000000001" customHeight="1"/>
    <row r="350" s="20" customFormat="1" ht="20.100000000000001" customHeight="1"/>
    <row r="351" s="20" customFormat="1" ht="20.100000000000001" customHeight="1"/>
    <row r="352" s="20" customFormat="1" ht="20.100000000000001" customHeight="1"/>
    <row r="353" s="20" customFormat="1" ht="20.100000000000001" customHeight="1"/>
    <row r="354" s="20" customFormat="1" ht="20.100000000000001" customHeight="1"/>
    <row r="355" s="20" customFormat="1" ht="20.100000000000001" customHeight="1"/>
    <row r="356" s="20" customFormat="1" ht="20.100000000000001" customHeight="1"/>
    <row r="357" s="20" customFormat="1" ht="20.100000000000001" customHeight="1"/>
    <row r="358" s="20" customFormat="1" ht="20.100000000000001" customHeight="1"/>
    <row r="359" s="20" customFormat="1" ht="20.100000000000001" customHeight="1"/>
    <row r="360" s="20" customFormat="1" ht="20.100000000000001" customHeight="1"/>
    <row r="361" s="20" customFormat="1" ht="20.100000000000001" customHeight="1"/>
    <row r="362" s="20" customFormat="1" ht="20.100000000000001" customHeight="1"/>
    <row r="363" s="20" customFormat="1" ht="20.100000000000001" customHeight="1"/>
    <row r="364" s="20" customFormat="1" ht="20.100000000000001" customHeight="1"/>
    <row r="365" s="20" customFormat="1" ht="20.100000000000001" customHeight="1"/>
    <row r="366" s="20" customFormat="1" ht="20.100000000000001" customHeight="1"/>
    <row r="367" s="20" customFormat="1" ht="20.100000000000001" customHeight="1"/>
    <row r="368" s="20" customFormat="1" ht="20.100000000000001" customHeight="1"/>
    <row r="369" s="20" customFormat="1" ht="20.100000000000001" customHeight="1"/>
    <row r="370" s="20" customFormat="1" ht="20.100000000000001" customHeight="1"/>
    <row r="371" s="20" customFormat="1" ht="20.100000000000001" customHeight="1"/>
    <row r="372" s="20" customFormat="1" ht="20.100000000000001" customHeight="1"/>
    <row r="373" s="20" customFormat="1" ht="20.100000000000001" customHeight="1"/>
    <row r="374" s="20" customFormat="1" ht="20.100000000000001" customHeight="1"/>
    <row r="375" s="20" customFormat="1" ht="20.100000000000001" customHeight="1"/>
    <row r="376" s="20" customFormat="1" ht="20.100000000000001" customHeight="1"/>
    <row r="377" s="20" customFormat="1" ht="20.100000000000001" customHeight="1"/>
    <row r="378" s="20" customFormat="1" ht="20.100000000000001" customHeight="1"/>
    <row r="379" s="20" customFormat="1" ht="20.100000000000001" customHeight="1"/>
    <row r="380" s="20" customFormat="1" ht="20.100000000000001" customHeight="1"/>
    <row r="381" s="20" customFormat="1" ht="20.100000000000001" customHeight="1"/>
    <row r="382" s="20" customFormat="1" ht="20.100000000000001" customHeight="1"/>
    <row r="383" s="20" customFormat="1" ht="20.100000000000001" customHeight="1"/>
    <row r="384" s="20" customFormat="1" ht="20.100000000000001" customHeight="1"/>
    <row r="385" s="20" customFormat="1" ht="20.100000000000001" customHeight="1"/>
    <row r="386" s="20" customFormat="1" ht="20.100000000000001" customHeight="1"/>
    <row r="387" s="20" customFormat="1" ht="20.100000000000001" customHeight="1"/>
    <row r="388" s="20" customFormat="1" ht="20.100000000000001" customHeight="1"/>
    <row r="389" s="20" customFormat="1" ht="20.100000000000001" customHeight="1"/>
    <row r="390" s="20" customFormat="1" ht="20.100000000000001" customHeight="1"/>
    <row r="391" s="20" customFormat="1" ht="20.100000000000001" customHeight="1"/>
    <row r="392" s="20" customFormat="1" ht="20.100000000000001" customHeight="1"/>
    <row r="393" s="20" customFormat="1" ht="20.100000000000001" customHeight="1"/>
    <row r="394" s="20" customFormat="1" ht="20.100000000000001" customHeight="1"/>
    <row r="395" s="20" customFormat="1" ht="20.100000000000001" customHeight="1"/>
    <row r="396" s="20" customFormat="1" ht="20.100000000000001" customHeight="1"/>
    <row r="397" s="20" customFormat="1" ht="20.100000000000001" customHeight="1"/>
    <row r="398" s="20" customFormat="1" ht="20.100000000000001" customHeight="1"/>
    <row r="399" s="20" customFormat="1" ht="20.100000000000001" customHeight="1"/>
    <row r="400" s="20" customFormat="1" ht="20.100000000000001" customHeight="1"/>
    <row r="401" s="20" customFormat="1" ht="20.100000000000001" customHeight="1"/>
    <row r="402" s="20" customFormat="1" ht="20.100000000000001" customHeight="1"/>
    <row r="403" s="20" customFormat="1" ht="20.100000000000001" customHeight="1"/>
    <row r="404" s="20" customFormat="1" ht="20.100000000000001" customHeight="1"/>
    <row r="405" s="20" customFormat="1" ht="20.100000000000001" customHeight="1"/>
    <row r="406" s="20" customFormat="1" ht="20.100000000000001" customHeight="1"/>
    <row r="407" s="20" customFormat="1" ht="20.100000000000001" customHeight="1"/>
    <row r="408" s="20" customFormat="1" ht="20.100000000000001" customHeight="1"/>
    <row r="409" s="20" customFormat="1" ht="20.100000000000001" customHeight="1"/>
    <row r="410" s="20" customFormat="1" ht="20.100000000000001" customHeight="1"/>
    <row r="411" s="20" customFormat="1" ht="20.100000000000001" customHeight="1"/>
    <row r="412" s="20" customFormat="1" ht="20.100000000000001" customHeight="1"/>
    <row r="413" s="20" customFormat="1" ht="20.100000000000001" customHeight="1"/>
    <row r="414" s="20" customFormat="1" ht="20.100000000000001" customHeight="1"/>
    <row r="415" s="20" customFormat="1" ht="20.100000000000001" customHeight="1"/>
    <row r="416" s="20" customFormat="1" ht="20.100000000000001" customHeight="1"/>
    <row r="417" s="20" customFormat="1" ht="20.100000000000001" customHeight="1"/>
    <row r="418" s="20" customFormat="1" ht="20.100000000000001" customHeight="1"/>
    <row r="419" s="20" customFormat="1" ht="20.100000000000001" customHeight="1"/>
    <row r="420" s="20" customFormat="1" ht="20.100000000000001" customHeight="1"/>
    <row r="421" s="20" customFormat="1" ht="20.100000000000001" customHeight="1"/>
    <row r="422" s="20" customFormat="1" ht="20.100000000000001" customHeight="1"/>
    <row r="423" s="20" customFormat="1" ht="20.100000000000001" customHeight="1"/>
    <row r="424" s="20" customFormat="1" ht="20.100000000000001" customHeight="1"/>
    <row r="425" s="20" customFormat="1" ht="20.100000000000001" customHeight="1"/>
    <row r="426" s="20" customFormat="1" ht="20.100000000000001" customHeight="1"/>
    <row r="427" s="20" customFormat="1" ht="20.100000000000001" customHeight="1"/>
    <row r="428" s="20" customFormat="1" ht="20.100000000000001" customHeight="1"/>
    <row r="429" s="20" customFormat="1" ht="20.100000000000001" customHeight="1"/>
    <row r="430" s="20" customFormat="1" ht="20.100000000000001" customHeight="1"/>
    <row r="431" s="20" customFormat="1" ht="20.100000000000001" customHeight="1"/>
    <row r="432" s="20" customFormat="1" ht="20.100000000000001" customHeight="1"/>
    <row r="433" s="20" customFormat="1" ht="20.100000000000001" customHeight="1"/>
    <row r="434" s="20" customFormat="1" ht="20.100000000000001" customHeight="1"/>
    <row r="435" s="20" customFormat="1" ht="20.100000000000001" customHeight="1"/>
    <row r="436" s="20" customFormat="1" ht="20.100000000000001" customHeight="1"/>
    <row r="437" s="20" customFormat="1" ht="20.100000000000001" customHeight="1"/>
    <row r="438" s="20" customFormat="1" ht="20.100000000000001" customHeight="1"/>
    <row r="439" s="20" customFormat="1" ht="20.100000000000001" customHeight="1"/>
    <row r="440" s="20" customFormat="1" ht="20.100000000000001" customHeight="1"/>
    <row r="441" s="20" customFormat="1" ht="20.100000000000001" customHeight="1"/>
    <row r="442" s="20" customFormat="1" ht="20.100000000000001" customHeight="1"/>
    <row r="443" s="20" customFormat="1" ht="20.100000000000001" customHeight="1"/>
    <row r="444" s="20" customFormat="1" ht="20.100000000000001" customHeight="1"/>
    <row r="445" s="20" customFormat="1" ht="20.100000000000001" customHeight="1"/>
    <row r="446" s="20" customFormat="1" ht="20.100000000000001" customHeight="1"/>
    <row r="447" s="20" customFormat="1" ht="20.100000000000001" customHeight="1"/>
    <row r="448" s="20" customFormat="1" ht="20.100000000000001" customHeight="1"/>
    <row r="449" s="20" customFormat="1" ht="20.100000000000001" customHeight="1"/>
    <row r="450" s="20" customFormat="1" ht="20.100000000000001" customHeight="1"/>
    <row r="451" s="20" customFormat="1" ht="20.100000000000001" customHeight="1"/>
    <row r="452" s="20" customFormat="1" ht="20.100000000000001" customHeight="1"/>
    <row r="453" s="20" customFormat="1" ht="20.100000000000001" customHeight="1"/>
    <row r="454" s="20" customFormat="1" ht="20.100000000000001" customHeight="1"/>
    <row r="455" s="20" customFormat="1" ht="20.100000000000001" customHeight="1"/>
    <row r="456" s="20" customFormat="1" ht="20.100000000000001" customHeight="1"/>
    <row r="457" s="20" customFormat="1" ht="20.100000000000001" customHeight="1"/>
    <row r="458" s="20" customFormat="1" ht="20.100000000000001" customHeight="1"/>
    <row r="459" s="20" customFormat="1" ht="20.100000000000001" customHeight="1"/>
    <row r="460" s="20" customFormat="1" ht="20.100000000000001" customHeight="1"/>
    <row r="461" s="20" customFormat="1" ht="20.100000000000001" customHeight="1"/>
    <row r="462" s="20" customFormat="1" ht="20.100000000000001" customHeight="1"/>
    <row r="463" s="20" customFormat="1" ht="20.100000000000001" customHeight="1"/>
    <row r="464" s="20" customFormat="1" ht="20.100000000000001" customHeight="1"/>
    <row r="465" s="20" customFormat="1" ht="20.100000000000001" customHeight="1"/>
    <row r="466" s="20" customFormat="1" ht="20.100000000000001" customHeight="1"/>
    <row r="467" s="20" customFormat="1" ht="20.100000000000001" customHeight="1"/>
    <row r="468" s="20" customFormat="1" ht="20.100000000000001" customHeight="1"/>
    <row r="469" s="20" customFormat="1" ht="20.100000000000001" customHeight="1"/>
    <row r="470" s="20" customFormat="1" ht="20.100000000000001" customHeight="1"/>
    <row r="471" s="20" customFormat="1" ht="20.100000000000001" customHeight="1"/>
    <row r="472" s="20" customFormat="1" ht="20.100000000000001" customHeight="1"/>
    <row r="473" s="20" customFormat="1" ht="20.100000000000001" customHeight="1"/>
    <row r="474" s="20" customFormat="1" ht="20.100000000000001" customHeight="1"/>
    <row r="475" s="20" customFormat="1" ht="20.100000000000001" customHeight="1"/>
    <row r="476" s="20" customFormat="1" ht="20.100000000000001" customHeight="1"/>
    <row r="477" s="20" customFormat="1" ht="20.100000000000001" customHeight="1"/>
    <row r="478" s="20" customFormat="1" ht="20.100000000000001" customHeight="1"/>
    <row r="479" s="20" customFormat="1" ht="20.100000000000001" customHeight="1"/>
    <row r="480" s="20" customFormat="1" ht="20.100000000000001" customHeight="1"/>
    <row r="481" s="20" customFormat="1" ht="20.100000000000001" customHeight="1"/>
    <row r="482" s="20" customFormat="1" ht="20.100000000000001" customHeight="1"/>
    <row r="483" s="20" customFormat="1" ht="20.100000000000001" customHeight="1"/>
    <row r="484" s="20" customFormat="1" ht="20.100000000000001" customHeight="1"/>
    <row r="485" s="20" customFormat="1" ht="20.100000000000001" customHeight="1"/>
    <row r="486" s="20" customFormat="1" ht="20.100000000000001" customHeight="1"/>
    <row r="487" s="20" customFormat="1" ht="20.100000000000001" customHeight="1"/>
    <row r="488" s="20" customFormat="1" ht="20.100000000000001" customHeight="1"/>
    <row r="489" s="20" customFormat="1" ht="20.100000000000001" customHeight="1"/>
    <row r="490" s="20" customFormat="1" ht="20.100000000000001" customHeight="1"/>
    <row r="491" s="20" customFormat="1" ht="20.100000000000001" customHeight="1"/>
    <row r="492" s="20" customFormat="1" ht="20.100000000000001" customHeight="1"/>
    <row r="493" s="20" customFormat="1" ht="20.100000000000001" customHeight="1"/>
    <row r="494" s="20" customFormat="1" ht="20.100000000000001" customHeight="1"/>
    <row r="495" s="20" customFormat="1" ht="20.100000000000001" customHeight="1"/>
    <row r="496" s="20" customFormat="1" ht="20.100000000000001" customHeight="1"/>
    <row r="497" s="20" customFormat="1" ht="20.100000000000001" customHeight="1"/>
    <row r="498" s="20" customFormat="1" ht="20.100000000000001" customHeight="1"/>
    <row r="499" s="20" customFormat="1" ht="20.100000000000001" customHeight="1"/>
    <row r="500" s="20" customFormat="1" ht="20.100000000000001" customHeight="1"/>
    <row r="501" s="20" customFormat="1" ht="20.100000000000001" customHeight="1"/>
    <row r="502" s="20" customFormat="1" ht="20.100000000000001" customHeight="1"/>
    <row r="503" s="20" customFormat="1" ht="20.100000000000001" customHeight="1"/>
    <row r="504" s="20" customFormat="1" ht="20.100000000000001" customHeight="1"/>
    <row r="505" s="20" customFormat="1" ht="20.100000000000001" customHeight="1"/>
    <row r="506" s="20" customFormat="1" ht="20.100000000000001" customHeight="1"/>
    <row r="507" s="20" customFormat="1" ht="20.100000000000001" customHeight="1"/>
    <row r="508" s="20" customFormat="1" ht="20.100000000000001" customHeight="1"/>
    <row r="509" s="20" customFormat="1" ht="20.100000000000001" customHeight="1"/>
    <row r="510" s="20" customFormat="1" ht="20.100000000000001" customHeight="1"/>
    <row r="511" s="20" customFormat="1" ht="20.100000000000001" customHeight="1"/>
    <row r="512" s="20" customFormat="1" ht="20.100000000000001" customHeight="1"/>
    <row r="513" s="20" customFormat="1" ht="20.100000000000001" customHeight="1"/>
    <row r="514" s="20" customFormat="1" ht="20.100000000000001" customHeight="1"/>
    <row r="515" s="20" customFormat="1" ht="20.100000000000001" customHeight="1"/>
    <row r="516" s="20" customFormat="1" ht="20.100000000000001" customHeight="1"/>
    <row r="517" s="20" customFormat="1" ht="20.100000000000001" customHeight="1"/>
    <row r="518" s="20" customFormat="1" ht="20.100000000000001" customHeight="1"/>
    <row r="519" s="20" customFormat="1" ht="20.100000000000001" customHeight="1"/>
    <row r="520" s="20" customFormat="1" ht="20.100000000000001" customHeight="1"/>
    <row r="521" s="20" customFormat="1" ht="20.100000000000001" customHeight="1"/>
    <row r="522" s="20" customFormat="1" ht="20.100000000000001" customHeight="1"/>
    <row r="523" s="20" customFormat="1" ht="20.100000000000001" customHeight="1"/>
    <row r="524" s="20" customFormat="1" ht="20.100000000000001" customHeight="1"/>
    <row r="525" s="20" customFormat="1" ht="20.100000000000001" customHeight="1"/>
    <row r="526" s="20" customFormat="1" ht="20.100000000000001" customHeight="1"/>
    <row r="527" s="20" customFormat="1" ht="20.100000000000001" customHeight="1"/>
    <row r="528" s="20" customFormat="1" ht="20.100000000000001" customHeight="1"/>
    <row r="529" s="20" customFormat="1" ht="20.100000000000001" customHeight="1"/>
    <row r="530" s="20" customFormat="1" ht="20.100000000000001" customHeight="1"/>
    <row r="531" s="20" customFormat="1" ht="20.100000000000001" customHeight="1"/>
    <row r="532" s="20" customFormat="1" ht="20.100000000000001" customHeight="1"/>
    <row r="533" s="20" customFormat="1" ht="20.100000000000001" customHeight="1"/>
    <row r="534" s="20" customFormat="1" ht="20.100000000000001" customHeight="1"/>
    <row r="535" s="20" customFormat="1" ht="20.100000000000001" customHeight="1"/>
    <row r="536" s="20" customFormat="1" ht="20.100000000000001" customHeight="1"/>
    <row r="537" s="20" customFormat="1" ht="20.100000000000001" customHeight="1"/>
    <row r="538" s="20" customFormat="1" ht="20.100000000000001" customHeight="1"/>
    <row r="539" s="20" customFormat="1" ht="20.100000000000001" customHeight="1"/>
    <row r="540" s="20" customFormat="1" ht="20.100000000000001" customHeight="1"/>
    <row r="541" s="20" customFormat="1" ht="20.100000000000001" customHeight="1"/>
    <row r="542" s="20" customFormat="1" ht="20.100000000000001" customHeight="1"/>
    <row r="543" s="20" customFormat="1" ht="20.100000000000001" customHeight="1"/>
    <row r="544" s="20" customFormat="1" ht="20.100000000000001" customHeight="1"/>
    <row r="545" s="20" customFormat="1" ht="20.100000000000001" customHeight="1"/>
    <row r="546" s="20" customFormat="1" ht="20.100000000000001" customHeight="1"/>
    <row r="547" s="20" customFormat="1" ht="20.100000000000001" customHeight="1"/>
    <row r="548" s="20" customFormat="1" ht="20.100000000000001" customHeight="1"/>
    <row r="549" s="20" customFormat="1" ht="20.100000000000001" customHeight="1"/>
    <row r="550" s="20" customFormat="1" ht="20.100000000000001" customHeight="1"/>
    <row r="551" s="20" customFormat="1" ht="20.100000000000001" customHeight="1"/>
    <row r="552" s="20" customFormat="1" ht="20.100000000000001" customHeight="1"/>
    <row r="553" s="20" customFormat="1" ht="20.100000000000001" customHeight="1"/>
    <row r="554" s="20" customFormat="1" ht="20.100000000000001" customHeight="1"/>
    <row r="555" s="20" customFormat="1" ht="20.100000000000001" customHeight="1"/>
    <row r="556" s="20" customFormat="1" ht="20.100000000000001" customHeight="1"/>
    <row r="557" s="20" customFormat="1" ht="20.100000000000001" customHeight="1"/>
    <row r="558" s="20" customFormat="1" ht="20.100000000000001" customHeight="1"/>
    <row r="559" s="20" customFormat="1" ht="20.100000000000001" customHeight="1"/>
    <row r="560" s="20" customFormat="1" ht="20.100000000000001" customHeight="1"/>
    <row r="561" s="20" customFormat="1" ht="20.100000000000001" customHeight="1"/>
    <row r="562" s="20" customFormat="1" ht="20.100000000000001" customHeight="1"/>
    <row r="563" s="20" customFormat="1" ht="20.100000000000001" customHeight="1"/>
    <row r="564" s="20" customFormat="1" ht="20.100000000000001" customHeight="1"/>
    <row r="565" s="20" customFormat="1" ht="20.100000000000001" customHeight="1"/>
    <row r="566" s="20" customFormat="1" ht="20.100000000000001" customHeight="1"/>
    <row r="567" s="20" customFormat="1" ht="20.100000000000001" customHeight="1"/>
    <row r="568" s="20" customFormat="1" ht="20.100000000000001" customHeight="1"/>
    <row r="569" s="20" customFormat="1" ht="20.100000000000001" customHeight="1"/>
    <row r="570" s="20" customFormat="1" ht="20.100000000000001" customHeight="1"/>
    <row r="571" s="20" customFormat="1" ht="20.100000000000001" customHeight="1"/>
    <row r="572" s="20" customFormat="1" ht="20.100000000000001" customHeight="1"/>
    <row r="573" s="20" customFormat="1" ht="20.100000000000001" customHeight="1"/>
    <row r="574" s="20" customFormat="1" ht="20.100000000000001" customHeight="1"/>
    <row r="575" s="20" customFormat="1" ht="20.100000000000001" customHeight="1"/>
    <row r="576" s="20" customFormat="1" ht="20.100000000000001" customHeight="1"/>
    <row r="577" s="20" customFormat="1" ht="20.100000000000001" customHeight="1"/>
    <row r="578" s="20" customFormat="1" ht="20.100000000000001" customHeight="1"/>
    <row r="579" s="20" customFormat="1" ht="20.100000000000001" customHeight="1"/>
    <row r="580" s="20" customFormat="1" ht="20.100000000000001" customHeight="1"/>
    <row r="581" s="20" customFormat="1" ht="20.100000000000001" customHeight="1"/>
    <row r="582" s="20" customFormat="1" ht="20.100000000000001" customHeight="1"/>
    <row r="583" s="20" customFormat="1" ht="20.100000000000001" customHeight="1"/>
    <row r="584" s="20" customFormat="1" ht="20.100000000000001" customHeight="1"/>
    <row r="585" s="20" customFormat="1" ht="20.100000000000001" customHeight="1"/>
    <row r="586" s="20" customFormat="1" ht="20.100000000000001" customHeight="1"/>
    <row r="587" s="20" customFormat="1" ht="20.100000000000001" customHeight="1"/>
    <row r="588" s="20" customFormat="1" ht="20.100000000000001" customHeight="1"/>
    <row r="589" s="20" customFormat="1" ht="20.100000000000001" customHeight="1"/>
    <row r="590" s="20" customFormat="1" ht="20.100000000000001" customHeight="1"/>
    <row r="591" s="20" customFormat="1" ht="20.100000000000001" customHeight="1"/>
    <row r="592" s="20" customFormat="1" ht="20.100000000000001" customHeight="1"/>
    <row r="593" s="20" customFormat="1" ht="20.100000000000001" customHeight="1"/>
    <row r="594" s="20" customFormat="1" ht="20.100000000000001" customHeight="1"/>
    <row r="595" s="20" customFormat="1" ht="20.100000000000001" customHeight="1"/>
    <row r="596" s="20" customFormat="1" ht="20.100000000000001" customHeight="1"/>
    <row r="597" s="20" customFormat="1" ht="20.100000000000001" customHeight="1"/>
    <row r="598" s="20" customFormat="1" ht="20.100000000000001" customHeight="1"/>
    <row r="599" s="20" customFormat="1" ht="20.100000000000001" customHeight="1"/>
    <row r="600" s="20" customFormat="1" ht="20.100000000000001" customHeight="1"/>
    <row r="601" s="20" customFormat="1" ht="20.100000000000001" customHeight="1"/>
    <row r="602" s="20" customFormat="1" ht="20.100000000000001" customHeight="1"/>
    <row r="603" s="20" customFormat="1" ht="20.100000000000001" customHeight="1"/>
    <row r="604" s="20" customFormat="1" ht="20.100000000000001" customHeight="1"/>
    <row r="605" s="20" customFormat="1" ht="20.100000000000001" customHeight="1"/>
    <row r="606" s="20" customFormat="1" ht="20.100000000000001" customHeight="1"/>
    <row r="607" s="20" customFormat="1" ht="20.100000000000001" customHeight="1"/>
    <row r="608" s="20" customFormat="1" ht="20.100000000000001" customHeight="1"/>
    <row r="609" s="20" customFormat="1" ht="20.100000000000001" customHeight="1"/>
    <row r="610" s="20" customFormat="1" ht="20.100000000000001" customHeight="1"/>
    <row r="611" s="20" customFormat="1" ht="20.100000000000001" customHeight="1"/>
    <row r="612" s="20" customFormat="1" ht="20.100000000000001" customHeight="1"/>
    <row r="613" s="20" customFormat="1" ht="20.100000000000001" customHeight="1"/>
    <row r="614" s="20" customFormat="1" ht="20.100000000000001" customHeight="1"/>
    <row r="615" s="20" customFormat="1" ht="20.100000000000001" customHeight="1"/>
    <row r="616" s="20" customFormat="1" ht="20.100000000000001" customHeight="1"/>
    <row r="617" s="20" customFormat="1" ht="20.100000000000001" customHeight="1"/>
    <row r="618" s="20" customFormat="1" ht="20.100000000000001" customHeight="1"/>
    <row r="619" s="20" customFormat="1" ht="20.100000000000001" customHeight="1"/>
    <row r="620" s="20" customFormat="1" ht="20.100000000000001" customHeight="1"/>
    <row r="621" s="20" customFormat="1" ht="20.100000000000001" customHeight="1"/>
    <row r="622" s="20" customFormat="1" ht="20.100000000000001" customHeight="1"/>
    <row r="623" s="20" customFormat="1" ht="20.100000000000001" customHeight="1"/>
    <row r="624" s="20" customFormat="1" ht="20.100000000000001" customHeight="1"/>
    <row r="625" s="20" customFormat="1" ht="20.100000000000001" customHeight="1"/>
    <row r="626" s="20" customFormat="1" ht="20.100000000000001" customHeight="1"/>
    <row r="627" s="20" customFormat="1" ht="20.100000000000001" customHeight="1"/>
    <row r="628" s="20" customFormat="1" ht="20.100000000000001" customHeight="1"/>
    <row r="629" s="20" customFormat="1" ht="20.100000000000001" customHeight="1"/>
    <row r="630" s="20" customFormat="1" ht="20.100000000000001" customHeight="1"/>
    <row r="631" s="20" customFormat="1" ht="20.100000000000001" customHeight="1"/>
    <row r="632" s="20" customFormat="1" ht="20.100000000000001" customHeight="1"/>
    <row r="633" s="20" customFormat="1" ht="20.100000000000001" customHeight="1"/>
    <row r="634" s="20" customFormat="1" ht="20.100000000000001" customHeight="1"/>
    <row r="635" s="20" customFormat="1" ht="20.100000000000001" customHeight="1"/>
    <row r="636" s="20" customFormat="1" ht="20.100000000000001" customHeight="1"/>
    <row r="637" s="20" customFormat="1" ht="20.100000000000001" customHeight="1"/>
    <row r="638" s="20" customFormat="1" ht="20.100000000000001" customHeight="1"/>
    <row r="639" s="20" customFormat="1" ht="20.100000000000001" customHeight="1"/>
    <row r="640" s="20" customFormat="1" ht="20.100000000000001" customHeight="1"/>
    <row r="641" s="20" customFormat="1" ht="20.100000000000001" customHeight="1"/>
    <row r="642" s="20" customFormat="1" ht="20.100000000000001" customHeight="1"/>
    <row r="643" s="20" customFormat="1" ht="20.100000000000001" customHeight="1"/>
    <row r="644" s="20" customFormat="1" ht="20.100000000000001" customHeight="1"/>
    <row r="645" s="20" customFormat="1" ht="20.100000000000001" customHeight="1"/>
    <row r="646" s="20" customFormat="1" ht="20.100000000000001" customHeight="1"/>
    <row r="647" s="20" customFormat="1" ht="20.100000000000001" customHeight="1"/>
    <row r="648" s="20" customFormat="1" ht="20.100000000000001" customHeight="1"/>
    <row r="649" s="20" customFormat="1" ht="20.100000000000001" customHeight="1"/>
    <row r="650" s="20" customFormat="1" ht="20.100000000000001" customHeight="1"/>
    <row r="651" s="20" customFormat="1" ht="20.100000000000001" customHeight="1"/>
    <row r="652" s="20" customFormat="1" ht="20.100000000000001" customHeight="1"/>
    <row r="653" s="20" customFormat="1" ht="20.100000000000001" customHeight="1"/>
    <row r="654" s="20" customFormat="1" ht="20.100000000000001" customHeight="1"/>
    <row r="655" s="20" customFormat="1" ht="20.100000000000001" customHeight="1"/>
    <row r="656" s="20" customFormat="1" ht="20.100000000000001" customHeight="1"/>
    <row r="657" s="20" customFormat="1" ht="20.100000000000001" customHeight="1"/>
    <row r="658" s="20" customFormat="1" ht="20.100000000000001" customHeight="1"/>
    <row r="659" s="20" customFormat="1" ht="20.100000000000001" customHeight="1"/>
    <row r="660" s="20" customFormat="1" ht="20.100000000000001" customHeight="1"/>
    <row r="661" s="20" customFormat="1" ht="20.100000000000001" customHeight="1"/>
    <row r="662" s="20" customFormat="1" ht="20.100000000000001" customHeight="1"/>
    <row r="663" s="20" customFormat="1" ht="20.100000000000001" customHeight="1"/>
    <row r="664" s="20" customFormat="1" ht="20.100000000000001" customHeight="1"/>
    <row r="665" s="20" customFormat="1" ht="20.100000000000001" customHeight="1"/>
    <row r="666" s="20" customFormat="1" ht="20.100000000000001" customHeight="1"/>
    <row r="667" s="20" customFormat="1" ht="20.100000000000001" customHeight="1"/>
    <row r="668" s="20" customFormat="1" ht="20.100000000000001" customHeight="1"/>
    <row r="669" s="20" customFormat="1" ht="20.100000000000001" customHeight="1"/>
    <row r="670" s="20" customFormat="1" ht="20.100000000000001" customHeight="1"/>
    <row r="671" s="20" customFormat="1" ht="20.100000000000001" customHeight="1"/>
    <row r="672" s="20" customFormat="1" ht="20.100000000000001" customHeight="1"/>
    <row r="673" s="20" customFormat="1" ht="20.100000000000001" customHeight="1"/>
    <row r="674" s="20" customFormat="1" ht="20.100000000000001" customHeight="1"/>
    <row r="675" s="20" customFormat="1" ht="20.100000000000001" customHeight="1"/>
    <row r="676" s="20" customFormat="1" ht="20.100000000000001" customHeight="1"/>
    <row r="677" s="20" customFormat="1" ht="20.100000000000001" customHeight="1"/>
    <row r="678" s="20" customFormat="1" ht="20.100000000000001" customHeight="1"/>
    <row r="679" s="20" customFormat="1" ht="20.100000000000001" customHeight="1"/>
    <row r="680" s="20" customFormat="1" ht="20.100000000000001" customHeight="1"/>
    <row r="681" s="20" customFormat="1" ht="20.100000000000001" customHeight="1"/>
    <row r="682" s="20" customFormat="1" ht="20.100000000000001" customHeight="1"/>
    <row r="683" s="20" customFormat="1" ht="20.100000000000001" customHeight="1"/>
    <row r="684" s="20" customFormat="1" ht="20.100000000000001" customHeight="1"/>
    <row r="685" s="20" customFormat="1" ht="20.100000000000001" customHeight="1"/>
    <row r="686" s="20" customFormat="1" ht="20.100000000000001" customHeight="1"/>
    <row r="687" s="20" customFormat="1" ht="20.100000000000001" customHeight="1"/>
    <row r="688" s="20" customFormat="1" ht="20.100000000000001" customHeight="1"/>
    <row r="689" s="20" customFormat="1" ht="20.100000000000001" customHeight="1"/>
    <row r="690" s="20" customFormat="1" ht="20.100000000000001" customHeight="1"/>
    <row r="691" s="20" customFormat="1" ht="20.100000000000001" customHeight="1"/>
    <row r="692" s="20" customFormat="1" ht="20.100000000000001" customHeight="1"/>
    <row r="693" s="20" customFormat="1" ht="20.100000000000001" customHeight="1"/>
    <row r="694" s="20" customFormat="1" ht="20.100000000000001" customHeight="1"/>
    <row r="695" s="20" customFormat="1" ht="20.100000000000001" customHeight="1"/>
    <row r="696" s="20" customFormat="1" ht="20.100000000000001" customHeight="1"/>
    <row r="697" s="20" customFormat="1" ht="20.100000000000001" customHeight="1"/>
    <row r="698" s="20" customFormat="1" ht="20.100000000000001" customHeight="1"/>
    <row r="699" s="20" customFormat="1" ht="20.100000000000001" customHeight="1"/>
    <row r="700" s="20" customFormat="1" ht="20.100000000000001" customHeight="1"/>
    <row r="701" s="20" customFormat="1" ht="20.100000000000001" customHeight="1"/>
    <row r="702" s="20" customFormat="1" ht="20.100000000000001" customHeight="1"/>
    <row r="703" s="20" customFormat="1" ht="20.100000000000001" customHeight="1"/>
    <row r="704" s="20" customFormat="1" ht="20.100000000000001" customHeight="1"/>
    <row r="705" s="20" customFormat="1" ht="20.100000000000001" customHeight="1"/>
    <row r="706" s="20" customFormat="1" ht="20.100000000000001" customHeight="1"/>
    <row r="707" s="20" customFormat="1" ht="20.100000000000001" customHeight="1"/>
    <row r="708" s="20" customFormat="1" ht="20.100000000000001" customHeight="1"/>
    <row r="709" s="20" customFormat="1" ht="20.100000000000001" customHeight="1"/>
    <row r="710" s="20" customFormat="1" ht="20.100000000000001" customHeight="1"/>
    <row r="711" s="20" customFormat="1" ht="20.100000000000001" customHeight="1"/>
    <row r="712" s="20" customFormat="1" ht="20.100000000000001" customHeight="1"/>
    <row r="713" s="20" customFormat="1" ht="20.100000000000001" customHeight="1"/>
    <row r="714" s="20" customFormat="1" ht="20.100000000000001" customHeight="1"/>
    <row r="715" s="20" customFormat="1" ht="20.100000000000001" customHeight="1"/>
    <row r="716" s="20" customFormat="1" ht="20.100000000000001" customHeight="1"/>
    <row r="717" s="20" customFormat="1" ht="20.100000000000001" customHeight="1"/>
    <row r="718" s="20" customFormat="1" ht="20.100000000000001" customHeight="1"/>
    <row r="719" s="20" customFormat="1" ht="20.100000000000001" customHeight="1"/>
    <row r="720" s="20" customFormat="1" ht="20.100000000000001" customHeight="1"/>
    <row r="721" s="20" customFormat="1" ht="20.100000000000001" customHeight="1"/>
    <row r="722" s="20" customFormat="1" ht="20.100000000000001" customHeight="1"/>
    <row r="723" s="20" customFormat="1" ht="20.100000000000001" customHeight="1"/>
    <row r="724" s="20" customFormat="1" ht="20.100000000000001" customHeight="1"/>
    <row r="725" s="20" customFormat="1" ht="20.100000000000001" customHeight="1"/>
    <row r="726" s="20" customFormat="1" ht="20.100000000000001" customHeight="1"/>
    <row r="727" s="20" customFormat="1" ht="20.100000000000001" customHeight="1"/>
    <row r="728" s="20" customFormat="1" ht="20.100000000000001" customHeight="1"/>
    <row r="729" s="20" customFormat="1" ht="20.100000000000001" customHeight="1"/>
    <row r="730" s="20" customFormat="1" ht="20.100000000000001" customHeight="1"/>
    <row r="731" s="20" customFormat="1" ht="20.100000000000001" customHeight="1"/>
    <row r="732" s="20" customFormat="1" ht="20.100000000000001" customHeight="1"/>
    <row r="733" s="20" customFormat="1" ht="20.100000000000001" customHeight="1"/>
    <row r="734" s="20" customFormat="1" ht="20.100000000000001" customHeight="1"/>
    <row r="735" s="20" customFormat="1" ht="20.100000000000001" customHeight="1"/>
    <row r="736" s="20" customFormat="1" ht="20.100000000000001" customHeight="1"/>
    <row r="737" s="20" customFormat="1" ht="20.100000000000001" customHeight="1"/>
    <row r="738" s="20" customFormat="1" ht="20.100000000000001" customHeight="1"/>
    <row r="739" s="20" customFormat="1" ht="20.100000000000001" customHeight="1"/>
    <row r="740" s="20" customFormat="1" ht="20.100000000000001" customHeight="1"/>
    <row r="741" s="20" customFormat="1" ht="20.100000000000001" customHeight="1"/>
    <row r="742" s="20" customFormat="1" ht="20.100000000000001" customHeight="1"/>
    <row r="743" s="20" customFormat="1" ht="20.100000000000001" customHeight="1"/>
    <row r="744" s="20" customFormat="1" ht="20.100000000000001" customHeight="1"/>
    <row r="745" s="20" customFormat="1" ht="20.100000000000001" customHeight="1"/>
    <row r="746" s="20" customFormat="1" ht="20.100000000000001" customHeight="1"/>
    <row r="747" s="20" customFormat="1" ht="20.100000000000001" customHeight="1"/>
    <row r="748" s="20" customFormat="1" ht="20.100000000000001" customHeight="1"/>
    <row r="749" s="20" customFormat="1" ht="20.100000000000001" customHeight="1"/>
    <row r="750" s="20" customFormat="1" ht="20.100000000000001" customHeight="1"/>
    <row r="751" s="20" customFormat="1" ht="20.100000000000001" customHeight="1"/>
    <row r="752" s="20" customFormat="1" ht="20.100000000000001" customHeight="1"/>
    <row r="753" s="20" customFormat="1" ht="20.100000000000001" customHeight="1"/>
    <row r="754" s="20" customFormat="1" ht="20.100000000000001" customHeight="1"/>
    <row r="755" s="20" customFormat="1" ht="20.100000000000001" customHeight="1"/>
    <row r="756" s="20" customFormat="1" ht="20.100000000000001" customHeight="1"/>
    <row r="757" s="20" customFormat="1" ht="20.100000000000001" customHeight="1"/>
    <row r="758" s="20" customFormat="1" ht="20.100000000000001" customHeight="1"/>
    <row r="759" s="20" customFormat="1" ht="20.100000000000001" customHeight="1"/>
    <row r="760" s="20" customFormat="1" ht="20.100000000000001" customHeight="1"/>
    <row r="761" s="20" customFormat="1" ht="20.100000000000001" customHeight="1"/>
    <row r="762" s="20" customFormat="1" ht="20.100000000000001" customHeight="1"/>
    <row r="763" s="20" customFormat="1" ht="20.100000000000001" customHeight="1"/>
    <row r="764" s="20" customFormat="1" ht="20.100000000000001" customHeight="1"/>
    <row r="765" s="20" customFormat="1" ht="20.100000000000001" customHeight="1"/>
    <row r="766" s="20" customFormat="1" ht="20.100000000000001" customHeight="1"/>
    <row r="767" s="20" customFormat="1" ht="20.100000000000001" customHeight="1"/>
    <row r="768" s="20" customFormat="1" ht="20.100000000000001" customHeight="1"/>
    <row r="769" s="20" customFormat="1" ht="20.100000000000001" customHeight="1"/>
    <row r="770" s="20" customFormat="1" ht="20.100000000000001" customHeight="1"/>
    <row r="771" s="20" customFormat="1" ht="20.100000000000001" customHeight="1"/>
    <row r="772" s="20" customFormat="1" ht="20.100000000000001" customHeight="1"/>
    <row r="773" s="20" customFormat="1" ht="20.100000000000001" customHeight="1"/>
    <row r="774" s="20" customFormat="1" ht="20.100000000000001" customHeight="1"/>
    <row r="775" s="20" customFormat="1" ht="20.100000000000001" customHeight="1"/>
  </sheetData>
  <mergeCells count="28">
    <mergeCell ref="A27:F47"/>
    <mergeCell ref="G27:AH47"/>
    <mergeCell ref="A21:F22"/>
    <mergeCell ref="G21:AH22"/>
    <mergeCell ref="A23:F24"/>
    <mergeCell ref="G23:AH24"/>
    <mergeCell ref="AI23:AI24"/>
    <mergeCell ref="A25:F26"/>
    <mergeCell ref="G25:AH26"/>
    <mergeCell ref="A9:F10"/>
    <mergeCell ref="G9:AH10"/>
    <mergeCell ref="AI9:AI10"/>
    <mergeCell ref="A11:F20"/>
    <mergeCell ref="G11:AH20"/>
    <mergeCell ref="AI11:AI20"/>
    <mergeCell ref="A5:AH6"/>
    <mergeCell ref="AI5:AI6"/>
    <mergeCell ref="AK5:AZ5"/>
    <mergeCell ref="AK6:AZ6"/>
    <mergeCell ref="A7:F8"/>
    <mergeCell ref="G7:AH8"/>
    <mergeCell ref="AI7:AI8"/>
    <mergeCell ref="A3:AH4"/>
    <mergeCell ref="A1:V2"/>
    <mergeCell ref="W1:Y2"/>
    <mergeCell ref="Z1:AB2"/>
    <mergeCell ref="AC1:AE2"/>
    <mergeCell ref="AF1:AH2"/>
  </mergeCells>
  <phoneticPr fontId="17"/>
  <dataValidations count="1">
    <dataValidation type="list" allowBlank="1" showInputMessage="1" showErrorMessage="1" sqref="A5:AH6" xr:uid="{1B95B773-8020-44E0-8981-BB580EBDB6EA}">
      <formula1>$AK$5:$AK$6</formula1>
    </dataValidation>
  </dataValidations>
  <printOptions horizontalCentered="1"/>
  <pageMargins left="0.78740157480314965" right="0.59055118110236227" top="0.78740157480314965" bottom="0.78740157480314965" header="0.31496062992125984" footer="0.78740157480314965"/>
  <pageSetup paperSize="9" scale="84" orientation="portrait" r:id="rId1"/>
  <colBreaks count="1" manualBreakCount="1">
    <brk id="34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29A7C-A5B9-449B-954C-650A0F815E9E}">
  <sheetPr>
    <tabColor rgb="FFFF0000"/>
  </sheetPr>
  <dimension ref="A1:J63"/>
  <sheetViews>
    <sheetView showZeros="0" view="pageBreakPreview" zoomScaleNormal="100" zoomScaleSheetLayoutView="100" workbookViewId="0">
      <selection activeCell="B2" sqref="B2:C3"/>
    </sheetView>
  </sheetViews>
  <sheetFormatPr defaultColWidth="12" defaultRowHeight="13.2"/>
  <cols>
    <col min="1" max="1" width="3.33203125" style="25" customWidth="1"/>
    <col min="2" max="3" width="18.109375" style="25" customWidth="1"/>
    <col min="4" max="5" width="6.109375" style="25" customWidth="1"/>
    <col min="6" max="7" width="14.109375" style="25" customWidth="1"/>
    <col min="8" max="8" width="6.109375" style="25" customWidth="1"/>
    <col min="9" max="9" width="14.109375" style="25" customWidth="1"/>
    <col min="10" max="10" width="16.109375" style="25" customWidth="1"/>
    <col min="11" max="11" width="5" style="25" customWidth="1"/>
    <col min="12" max="16384" width="12" style="25"/>
  </cols>
  <sheetData>
    <row r="1" spans="1:10">
      <c r="A1" s="22"/>
      <c r="B1" s="23"/>
      <c r="C1" s="23"/>
      <c r="D1" s="182"/>
      <c r="E1" s="182"/>
      <c r="F1" s="182"/>
      <c r="G1" s="182"/>
      <c r="H1" s="182"/>
      <c r="I1" s="182"/>
      <c r="J1" s="24"/>
    </row>
    <row r="2" spans="1:10">
      <c r="A2" s="26"/>
      <c r="B2" s="183" t="s">
        <v>192</v>
      </c>
      <c r="C2" s="183"/>
      <c r="J2" s="27"/>
    </row>
    <row r="3" spans="1:10">
      <c r="A3" s="26"/>
      <c r="B3" s="183"/>
      <c r="C3" s="183"/>
      <c r="J3" s="27"/>
    </row>
    <row r="4" spans="1:10">
      <c r="A4" s="26"/>
      <c r="J4" s="27"/>
    </row>
    <row r="5" spans="1:10" ht="12.45" customHeight="1">
      <c r="A5" s="26"/>
      <c r="B5" s="184" t="s">
        <v>236</v>
      </c>
      <c r="C5" s="184"/>
      <c r="D5" s="184"/>
      <c r="E5" s="184"/>
      <c r="F5" s="185"/>
      <c r="G5" s="186" t="s">
        <v>193</v>
      </c>
      <c r="H5" s="186"/>
      <c r="I5" s="186"/>
      <c r="J5" s="187"/>
    </row>
    <row r="6" spans="1:10" ht="12.75" customHeight="1">
      <c r="A6" s="26"/>
      <c r="B6" s="184"/>
      <c r="C6" s="184"/>
      <c r="D6" s="184"/>
      <c r="E6" s="184"/>
      <c r="F6" s="185"/>
      <c r="G6" s="186"/>
      <c r="H6" s="186"/>
      <c r="I6" s="186"/>
      <c r="J6" s="187"/>
    </row>
    <row r="7" spans="1:10">
      <c r="A7" s="28"/>
      <c r="B7" s="29"/>
      <c r="C7" s="29"/>
      <c r="D7" s="29"/>
      <c r="E7" s="29"/>
      <c r="F7" s="29"/>
      <c r="G7" s="29"/>
      <c r="H7" s="29"/>
      <c r="I7" s="29"/>
      <c r="J7" s="30"/>
    </row>
    <row r="8" spans="1:10" ht="12.75" customHeight="1">
      <c r="A8" s="28"/>
      <c r="B8" s="29"/>
      <c r="C8" s="29"/>
      <c r="D8" s="188" t="s">
        <v>180</v>
      </c>
      <c r="E8" s="188"/>
      <c r="F8" s="189" t="s">
        <v>194</v>
      </c>
      <c r="G8" s="189"/>
      <c r="H8" s="189"/>
      <c r="I8" s="189"/>
      <c r="J8" s="190"/>
    </row>
    <row r="9" spans="1:10" ht="12.75" customHeight="1">
      <c r="A9" s="28"/>
      <c r="B9" s="29"/>
      <c r="C9" s="29"/>
      <c r="D9" s="29"/>
      <c r="E9" s="29"/>
      <c r="F9" s="31"/>
      <c r="G9" s="32"/>
      <c r="H9" s="32"/>
      <c r="I9" s="32"/>
      <c r="J9" s="33"/>
    </row>
    <row r="10" spans="1:10">
      <c r="A10" s="34"/>
      <c r="B10" s="35"/>
      <c r="C10" s="35"/>
      <c r="D10" s="35"/>
      <c r="E10" s="35"/>
      <c r="F10" s="35"/>
      <c r="G10" s="35"/>
      <c r="H10" s="35"/>
      <c r="I10" s="35"/>
      <c r="J10" s="36"/>
    </row>
    <row r="11" spans="1:10">
      <c r="A11" s="191" t="s">
        <v>195</v>
      </c>
      <c r="B11" s="192"/>
      <c r="C11" s="192" t="s">
        <v>196</v>
      </c>
      <c r="D11" s="192" t="s">
        <v>197</v>
      </c>
      <c r="E11" s="192" t="s">
        <v>198</v>
      </c>
      <c r="F11" s="192" t="s">
        <v>199</v>
      </c>
      <c r="G11" s="192" t="s">
        <v>200</v>
      </c>
      <c r="H11" s="192" t="s">
        <v>201</v>
      </c>
      <c r="I11" s="192"/>
      <c r="J11" s="195" t="s">
        <v>202</v>
      </c>
    </row>
    <row r="12" spans="1:10">
      <c r="A12" s="193"/>
      <c r="B12" s="194"/>
      <c r="C12" s="194"/>
      <c r="D12" s="194"/>
      <c r="E12" s="194"/>
      <c r="F12" s="194"/>
      <c r="G12" s="194"/>
      <c r="H12" s="37" t="s">
        <v>197</v>
      </c>
      <c r="I12" s="37" t="s">
        <v>200</v>
      </c>
      <c r="J12" s="196"/>
    </row>
    <row r="13" spans="1:10" hidden="1">
      <c r="A13" s="38"/>
      <c r="B13" s="38"/>
      <c r="C13" s="38"/>
      <c r="D13" s="38"/>
      <c r="E13" s="38"/>
      <c r="F13" s="38"/>
      <c r="G13" s="38"/>
      <c r="H13" s="38"/>
      <c r="I13" s="38"/>
      <c r="J13" s="38"/>
    </row>
    <row r="14" spans="1:10">
      <c r="A14" s="39"/>
      <c r="B14" s="40"/>
      <c r="C14" s="41"/>
      <c r="D14" s="42"/>
      <c r="E14" s="43"/>
      <c r="F14" s="42"/>
      <c r="G14" s="44"/>
      <c r="H14" s="45"/>
      <c r="I14" s="46"/>
      <c r="J14" s="47"/>
    </row>
    <row r="15" spans="1:10">
      <c r="A15" s="48" t="s">
        <v>203</v>
      </c>
      <c r="B15" s="49" t="s">
        <v>204</v>
      </c>
      <c r="C15" s="50"/>
      <c r="D15" s="51"/>
      <c r="E15" s="52"/>
      <c r="F15" s="51"/>
      <c r="G15" s="53"/>
      <c r="H15" s="54"/>
      <c r="I15" s="55"/>
      <c r="J15" s="56"/>
    </row>
    <row r="16" spans="1:10" ht="12.75" customHeight="1">
      <c r="A16" s="39"/>
      <c r="B16" s="40"/>
      <c r="C16" s="41"/>
      <c r="D16" s="42"/>
      <c r="E16" s="43"/>
      <c r="F16" s="42"/>
      <c r="G16" s="44"/>
      <c r="H16" s="45"/>
      <c r="I16" s="46"/>
      <c r="J16" s="47"/>
    </row>
    <row r="17" spans="1:10" ht="12.75" customHeight="1">
      <c r="A17" s="48" t="s">
        <v>205</v>
      </c>
      <c r="B17" s="49" t="s">
        <v>206</v>
      </c>
      <c r="C17" s="50"/>
      <c r="D17" s="51">
        <v>1</v>
      </c>
      <c r="E17" s="52" t="s">
        <v>207</v>
      </c>
      <c r="F17" s="51"/>
      <c r="G17" s="53"/>
      <c r="H17" s="54"/>
      <c r="I17" s="55"/>
      <c r="J17" s="56"/>
    </row>
    <row r="18" spans="1:10">
      <c r="A18" s="39"/>
      <c r="B18" s="40"/>
      <c r="C18" s="41"/>
      <c r="D18" s="42"/>
      <c r="E18" s="43"/>
      <c r="F18" s="42"/>
      <c r="G18" s="44"/>
      <c r="H18" s="45"/>
      <c r="I18" s="46"/>
      <c r="J18" s="47"/>
    </row>
    <row r="19" spans="1:10">
      <c r="A19" s="48"/>
      <c r="B19" s="49" t="s">
        <v>208</v>
      </c>
      <c r="C19" s="50"/>
      <c r="D19" s="51"/>
      <c r="E19" s="52"/>
      <c r="F19" s="51"/>
      <c r="G19" s="53"/>
      <c r="H19" s="54"/>
      <c r="I19" s="55"/>
      <c r="J19" s="56"/>
    </row>
    <row r="20" spans="1:10">
      <c r="A20" s="39"/>
      <c r="B20" s="40"/>
      <c r="C20" s="41"/>
      <c r="D20" s="42"/>
      <c r="E20" s="43"/>
      <c r="F20" s="42"/>
      <c r="G20" s="44"/>
      <c r="H20" s="45"/>
      <c r="I20" s="46"/>
      <c r="J20" s="47"/>
    </row>
    <row r="21" spans="1:10">
      <c r="A21" s="48"/>
      <c r="B21" s="49"/>
      <c r="C21" s="50"/>
      <c r="D21" s="51"/>
      <c r="E21" s="52"/>
      <c r="F21" s="51"/>
      <c r="G21" s="53"/>
      <c r="H21" s="54"/>
      <c r="I21" s="55"/>
      <c r="J21" s="56"/>
    </row>
    <row r="22" spans="1:10">
      <c r="A22" s="39"/>
      <c r="B22" s="40"/>
      <c r="C22" s="41"/>
      <c r="D22" s="42"/>
      <c r="E22" s="43"/>
      <c r="F22" s="42"/>
      <c r="G22" s="44"/>
      <c r="H22" s="45"/>
      <c r="I22" s="46"/>
      <c r="J22" s="47"/>
    </row>
    <row r="23" spans="1:10">
      <c r="A23" s="48" t="s">
        <v>209</v>
      </c>
      <c r="B23" s="49" t="s">
        <v>210</v>
      </c>
      <c r="C23" s="50" t="s">
        <v>211</v>
      </c>
      <c r="D23" s="51">
        <v>1</v>
      </c>
      <c r="E23" s="52" t="s">
        <v>207</v>
      </c>
      <c r="F23" s="51"/>
      <c r="G23" s="53"/>
      <c r="H23" s="54"/>
      <c r="I23" s="55"/>
      <c r="J23" s="56"/>
    </row>
    <row r="24" spans="1:10">
      <c r="A24" s="57"/>
      <c r="B24" s="58"/>
      <c r="C24" s="59"/>
      <c r="D24" s="60"/>
      <c r="E24" s="61"/>
      <c r="F24" s="60"/>
      <c r="G24" s="62"/>
      <c r="H24" s="63"/>
      <c r="I24" s="64"/>
      <c r="J24" s="65"/>
    </row>
    <row r="25" spans="1:10">
      <c r="A25" s="57"/>
      <c r="B25" s="58" t="s">
        <v>212</v>
      </c>
      <c r="C25" s="59"/>
      <c r="D25" s="60">
        <v>1</v>
      </c>
      <c r="E25" s="52" t="s">
        <v>207</v>
      </c>
      <c r="F25" s="60"/>
      <c r="G25" s="62"/>
      <c r="H25" s="63"/>
      <c r="I25" s="64"/>
      <c r="J25" s="65"/>
    </row>
    <row r="26" spans="1:10">
      <c r="A26" s="39"/>
      <c r="B26" s="40"/>
      <c r="C26" s="41"/>
      <c r="D26" s="42"/>
      <c r="E26" s="43"/>
      <c r="F26" s="42"/>
      <c r="G26" s="44"/>
      <c r="H26" s="45"/>
      <c r="I26" s="46"/>
      <c r="J26" s="47"/>
    </row>
    <row r="27" spans="1:10">
      <c r="A27" s="48"/>
      <c r="B27" s="49" t="s">
        <v>213</v>
      </c>
      <c r="C27" s="50"/>
      <c r="D27" s="51"/>
      <c r="E27" s="52"/>
      <c r="F27" s="51"/>
      <c r="G27" s="53"/>
      <c r="H27" s="54"/>
      <c r="I27" s="55"/>
      <c r="J27" s="56"/>
    </row>
    <row r="28" spans="1:10">
      <c r="A28" s="39"/>
      <c r="B28" s="40"/>
      <c r="C28" s="41"/>
      <c r="D28" s="42"/>
      <c r="E28" s="43"/>
      <c r="F28" s="42"/>
      <c r="G28" s="44"/>
      <c r="H28" s="45"/>
      <c r="I28" s="46"/>
      <c r="J28" s="47"/>
    </row>
    <row r="29" spans="1:10">
      <c r="A29" s="48"/>
      <c r="B29" s="49"/>
      <c r="C29" s="50"/>
      <c r="D29" s="51"/>
      <c r="E29" s="52"/>
      <c r="F29" s="51"/>
      <c r="G29" s="53"/>
      <c r="H29" s="54"/>
      <c r="I29" s="55"/>
      <c r="J29" s="56"/>
    </row>
    <row r="30" spans="1:10">
      <c r="A30" s="39"/>
      <c r="B30" s="40"/>
      <c r="C30" s="41"/>
      <c r="D30" s="42"/>
      <c r="E30" s="43"/>
      <c r="F30" s="42"/>
      <c r="G30" s="44"/>
      <c r="H30" s="45"/>
      <c r="I30" s="46"/>
      <c r="J30" s="47"/>
    </row>
    <row r="31" spans="1:10">
      <c r="A31" s="48" t="s">
        <v>214</v>
      </c>
      <c r="B31" s="49" t="s">
        <v>215</v>
      </c>
      <c r="C31" s="50"/>
      <c r="D31" s="51"/>
      <c r="E31" s="52"/>
      <c r="F31" s="51"/>
      <c r="G31" s="53"/>
      <c r="H31" s="54"/>
      <c r="I31" s="55"/>
      <c r="J31" s="56"/>
    </row>
    <row r="32" spans="1:10">
      <c r="A32" s="39"/>
      <c r="B32" s="40"/>
      <c r="C32" s="41"/>
      <c r="D32" s="42"/>
      <c r="E32" s="43"/>
      <c r="F32" s="42"/>
      <c r="G32" s="44"/>
      <c r="H32" s="45"/>
      <c r="I32" s="46"/>
      <c r="J32" s="47"/>
    </row>
    <row r="33" spans="1:10">
      <c r="A33" s="48"/>
      <c r="B33" s="49" t="s">
        <v>216</v>
      </c>
      <c r="C33" s="50"/>
      <c r="D33" s="51">
        <v>1</v>
      </c>
      <c r="E33" s="52" t="s">
        <v>207</v>
      </c>
      <c r="F33" s="51"/>
      <c r="G33" s="53"/>
      <c r="H33" s="54"/>
      <c r="I33" s="55"/>
      <c r="J33" s="56"/>
    </row>
    <row r="34" spans="1:10">
      <c r="A34" s="39"/>
      <c r="B34" s="40"/>
      <c r="C34" s="41"/>
      <c r="D34" s="42"/>
      <c r="E34" s="43"/>
      <c r="F34" s="42"/>
      <c r="G34" s="44"/>
      <c r="H34" s="45"/>
      <c r="I34" s="46"/>
      <c r="J34" s="47"/>
    </row>
    <row r="35" spans="1:10">
      <c r="A35" s="48"/>
      <c r="B35" s="49" t="s">
        <v>217</v>
      </c>
      <c r="C35" s="50"/>
      <c r="D35" s="51"/>
      <c r="E35" s="52"/>
      <c r="F35" s="51"/>
      <c r="G35" s="53"/>
      <c r="H35" s="54"/>
      <c r="I35" s="55"/>
      <c r="J35" s="56"/>
    </row>
    <row r="36" spans="1:10">
      <c r="A36" s="39"/>
      <c r="B36" s="40"/>
      <c r="C36" s="41"/>
      <c r="D36" s="42"/>
      <c r="E36" s="43"/>
      <c r="F36" s="42"/>
      <c r="G36" s="44"/>
      <c r="H36" s="45"/>
      <c r="I36" s="46"/>
      <c r="J36" s="47"/>
    </row>
    <row r="37" spans="1:10">
      <c r="A37" s="48"/>
      <c r="B37" s="49"/>
      <c r="C37" s="50"/>
      <c r="D37" s="51"/>
      <c r="E37" s="52"/>
      <c r="F37" s="51"/>
      <c r="G37" s="53"/>
      <c r="H37" s="54"/>
      <c r="I37" s="55"/>
      <c r="J37" s="56"/>
    </row>
    <row r="38" spans="1:10">
      <c r="A38" s="39"/>
      <c r="B38" s="40"/>
      <c r="C38" s="41"/>
      <c r="D38" s="42"/>
      <c r="E38" s="43"/>
      <c r="F38" s="42"/>
      <c r="G38" s="44"/>
      <c r="H38" s="45"/>
      <c r="I38" s="46"/>
      <c r="J38" s="47"/>
    </row>
    <row r="39" spans="1:10">
      <c r="A39" s="48"/>
      <c r="B39" s="49" t="s">
        <v>218</v>
      </c>
      <c r="C39" s="50" t="s">
        <v>219</v>
      </c>
      <c r="D39" s="51">
        <v>1</v>
      </c>
      <c r="E39" s="52" t="s">
        <v>207</v>
      </c>
      <c r="F39" s="51"/>
      <c r="G39" s="53"/>
      <c r="H39" s="54"/>
      <c r="I39" s="55"/>
      <c r="J39" s="56"/>
    </row>
    <row r="40" spans="1:10">
      <c r="A40" s="39"/>
      <c r="B40" s="40"/>
      <c r="C40" s="41"/>
      <c r="D40" s="42"/>
      <c r="E40" s="43"/>
      <c r="F40" s="42"/>
      <c r="G40" s="44"/>
      <c r="H40" s="45"/>
      <c r="I40" s="46"/>
      <c r="J40" s="47"/>
    </row>
    <row r="41" spans="1:10">
      <c r="A41" s="48"/>
      <c r="B41" s="49"/>
      <c r="C41" s="50"/>
      <c r="D41" s="51"/>
      <c r="E41" s="52"/>
      <c r="F41" s="51"/>
      <c r="G41" s="53"/>
      <c r="H41" s="54"/>
      <c r="I41" s="55"/>
      <c r="J41" s="56"/>
    </row>
    <row r="42" spans="1:10">
      <c r="A42" s="39"/>
      <c r="B42" s="40"/>
      <c r="C42" s="41"/>
      <c r="D42" s="42"/>
      <c r="E42" s="43"/>
      <c r="F42" s="42"/>
      <c r="G42" s="44"/>
      <c r="H42" s="45"/>
      <c r="I42" s="46"/>
      <c r="J42" s="47"/>
    </row>
    <row r="43" spans="1:10">
      <c r="A43" s="48" t="s">
        <v>220</v>
      </c>
      <c r="B43" s="49" t="s">
        <v>221</v>
      </c>
      <c r="C43" s="50"/>
      <c r="D43" s="51"/>
      <c r="E43" s="52"/>
      <c r="F43" s="51"/>
      <c r="G43" s="53"/>
      <c r="H43" s="54"/>
      <c r="I43" s="55"/>
      <c r="J43" s="56"/>
    </row>
    <row r="44" spans="1:10" ht="12.75" customHeight="1">
      <c r="A44" s="39"/>
      <c r="B44" s="40"/>
      <c r="C44" s="41"/>
      <c r="D44" s="42"/>
      <c r="E44" s="43"/>
      <c r="F44" s="42"/>
      <c r="G44" s="44"/>
      <c r="H44" s="45"/>
      <c r="I44" s="46"/>
      <c r="J44" s="47"/>
    </row>
    <row r="45" spans="1:10" ht="12.75" customHeight="1">
      <c r="A45" s="48"/>
      <c r="B45" s="49"/>
      <c r="C45" s="50"/>
      <c r="D45" s="51"/>
      <c r="E45" s="52"/>
      <c r="F45" s="51"/>
      <c r="G45" s="53"/>
      <c r="H45" s="54"/>
      <c r="I45" s="55"/>
      <c r="J45" s="56"/>
    </row>
    <row r="46" spans="1:10">
      <c r="A46" s="39"/>
      <c r="B46" s="40"/>
      <c r="C46" s="41"/>
      <c r="D46" s="42"/>
      <c r="E46" s="43"/>
      <c r="F46" s="42"/>
      <c r="G46" s="44"/>
      <c r="H46" s="45"/>
      <c r="I46" s="46"/>
      <c r="J46" s="47"/>
    </row>
    <row r="47" spans="1:10">
      <c r="A47" s="48"/>
      <c r="B47" s="49" t="s">
        <v>222</v>
      </c>
      <c r="C47" s="50"/>
      <c r="D47" s="51">
        <v>1</v>
      </c>
      <c r="E47" s="52" t="s">
        <v>207</v>
      </c>
      <c r="F47" s="51"/>
      <c r="G47" s="53"/>
      <c r="H47" s="54"/>
      <c r="I47" s="55"/>
      <c r="J47" s="56"/>
    </row>
    <row r="48" spans="1:10">
      <c r="A48" s="39"/>
      <c r="B48" s="40"/>
      <c r="C48" s="41"/>
      <c r="D48" s="42"/>
      <c r="E48" s="43"/>
      <c r="F48" s="42"/>
      <c r="G48" s="44"/>
      <c r="H48" s="45"/>
      <c r="I48" s="46"/>
      <c r="J48" s="47"/>
    </row>
    <row r="49" spans="1:10">
      <c r="A49" s="48"/>
      <c r="B49" s="49"/>
      <c r="C49" s="50"/>
      <c r="D49" s="51"/>
      <c r="E49" s="52"/>
      <c r="F49" s="51"/>
      <c r="G49" s="53"/>
      <c r="H49" s="54"/>
      <c r="I49" s="55"/>
      <c r="J49" s="56"/>
    </row>
    <row r="50" spans="1:10">
      <c r="A50" s="39"/>
      <c r="B50" s="40"/>
      <c r="C50" s="41"/>
      <c r="D50" s="42"/>
      <c r="E50" s="43"/>
      <c r="F50" s="42"/>
      <c r="G50" s="44"/>
      <c r="H50" s="45"/>
      <c r="I50" s="46"/>
      <c r="J50" s="47"/>
    </row>
    <row r="51" spans="1:10">
      <c r="A51" s="48"/>
      <c r="B51" s="49" t="s">
        <v>223</v>
      </c>
      <c r="C51" s="50"/>
      <c r="D51" s="51"/>
      <c r="E51" s="52"/>
      <c r="F51" s="51"/>
      <c r="G51" s="53"/>
      <c r="H51" s="54"/>
      <c r="I51" s="55"/>
      <c r="J51" s="56"/>
    </row>
    <row r="52" spans="1:10">
      <c r="A52" s="39"/>
      <c r="B52" s="40"/>
      <c r="C52" s="41"/>
      <c r="D52" s="42"/>
      <c r="E52" s="43"/>
      <c r="F52" s="42"/>
      <c r="G52" s="44"/>
      <c r="H52" s="45"/>
      <c r="I52" s="46"/>
      <c r="J52" s="47"/>
    </row>
    <row r="53" spans="1:10">
      <c r="A53" s="48"/>
      <c r="B53" s="49"/>
      <c r="C53" s="50"/>
      <c r="D53" s="51"/>
      <c r="E53" s="52"/>
      <c r="F53" s="51"/>
      <c r="G53" s="53"/>
      <c r="H53" s="54"/>
      <c r="I53" s="55"/>
      <c r="J53" s="56"/>
    </row>
    <row r="54" spans="1:10">
      <c r="A54" s="39"/>
      <c r="B54" s="40"/>
      <c r="C54" s="41"/>
      <c r="D54" s="42"/>
      <c r="E54" s="43"/>
      <c r="F54" s="42"/>
      <c r="G54" s="44"/>
      <c r="H54" s="45"/>
      <c r="I54" s="46"/>
      <c r="J54" s="47"/>
    </row>
    <row r="55" spans="1:10">
      <c r="A55" s="48"/>
      <c r="B55" s="49"/>
      <c r="C55" s="50"/>
      <c r="D55" s="51"/>
      <c r="E55" s="52"/>
      <c r="F55" s="51"/>
      <c r="G55" s="53"/>
      <c r="H55" s="54"/>
      <c r="I55" s="55"/>
      <c r="J55" s="56"/>
    </row>
    <row r="56" spans="1:10">
      <c r="A56" s="39"/>
      <c r="B56" s="40"/>
      <c r="C56" s="41"/>
      <c r="D56" s="42"/>
      <c r="E56" s="43"/>
      <c r="F56" s="42"/>
      <c r="G56" s="44"/>
      <c r="H56" s="45"/>
      <c r="I56" s="46"/>
      <c r="J56" s="47"/>
    </row>
    <row r="57" spans="1:10">
      <c r="A57" s="48"/>
      <c r="B57" s="49"/>
      <c r="C57" s="50"/>
      <c r="D57" s="51"/>
      <c r="E57" s="52"/>
      <c r="F57" s="51"/>
      <c r="G57" s="53"/>
      <c r="H57" s="54"/>
      <c r="I57" s="55"/>
      <c r="J57" s="56"/>
    </row>
    <row r="58" spans="1:10">
      <c r="A58" s="39"/>
      <c r="B58" s="40"/>
      <c r="C58" s="41"/>
      <c r="D58" s="42"/>
      <c r="E58" s="43"/>
      <c r="F58" s="42"/>
      <c r="G58" s="44"/>
      <c r="H58" s="45"/>
      <c r="I58" s="46"/>
      <c r="J58" s="47"/>
    </row>
    <row r="59" spans="1:10">
      <c r="A59" s="48"/>
      <c r="B59" s="49"/>
      <c r="C59" s="50"/>
      <c r="D59" s="51"/>
      <c r="E59" s="52"/>
      <c r="F59" s="51"/>
      <c r="G59" s="53"/>
      <c r="H59" s="54"/>
      <c r="I59" s="55"/>
      <c r="J59" s="56"/>
    </row>
    <row r="60" spans="1:10">
      <c r="A60" s="39"/>
      <c r="B60" s="40"/>
      <c r="C60" s="41"/>
      <c r="D60" s="42"/>
      <c r="E60" s="43"/>
      <c r="F60" s="42"/>
      <c r="G60" s="44"/>
      <c r="H60" s="45"/>
      <c r="I60" s="46"/>
      <c r="J60" s="47"/>
    </row>
    <row r="61" spans="1:10">
      <c r="A61" s="48"/>
      <c r="B61" s="49"/>
      <c r="C61" s="50"/>
      <c r="D61" s="51"/>
      <c r="E61" s="52"/>
      <c r="F61" s="51"/>
      <c r="G61" s="53"/>
      <c r="H61" s="54"/>
      <c r="I61" s="55"/>
      <c r="J61" s="56"/>
    </row>
    <row r="62" spans="1:10">
      <c r="A62" s="39"/>
      <c r="B62" s="40"/>
      <c r="C62" s="41"/>
      <c r="D62" s="42"/>
      <c r="E62" s="43"/>
      <c r="F62" s="42"/>
      <c r="G62" s="44"/>
      <c r="H62" s="45"/>
      <c r="I62" s="46"/>
      <c r="J62" s="47"/>
    </row>
    <row r="63" spans="1:10">
      <c r="A63" s="48"/>
      <c r="B63" s="49"/>
      <c r="C63" s="50"/>
      <c r="D63" s="51"/>
      <c r="E63" s="52"/>
      <c r="F63" s="51"/>
      <c r="G63" s="53"/>
      <c r="H63" s="54"/>
      <c r="I63" s="55"/>
      <c r="J63" s="56"/>
    </row>
  </sheetData>
  <mergeCells count="16">
    <mergeCell ref="D8:E8"/>
    <mergeCell ref="F8:J8"/>
    <mergeCell ref="A11:B12"/>
    <mergeCell ref="C11:C12"/>
    <mergeCell ref="D11:D12"/>
    <mergeCell ref="E11:E12"/>
    <mergeCell ref="F11:F12"/>
    <mergeCell ref="G11:G12"/>
    <mergeCell ref="H11:I11"/>
    <mergeCell ref="J11:J12"/>
    <mergeCell ref="D1:G1"/>
    <mergeCell ref="H1:I1"/>
    <mergeCell ref="B2:C3"/>
    <mergeCell ref="B5:E6"/>
    <mergeCell ref="F5:F6"/>
    <mergeCell ref="G5:J6"/>
  </mergeCells>
  <phoneticPr fontId="17"/>
  <conditionalFormatting sqref="D14 D16 D18 D20 D22 D26 D28 D30 D32 D34 D36 D38 D40 D42 D44 D46 D48 D50 D52 D54 D56 D58 D60 D62">
    <cfRule type="cellIs" dxfId="1" priority="2" stopIfTrue="1" operator="notEqual">
      <formula>0</formula>
    </cfRule>
  </conditionalFormatting>
  <conditionalFormatting sqref="F14:I14 F16:I16 F18:I18 F20:I20 F22:I22 F26:I26 F28:I28 F30:I30 F32:I32 F34:I34 F36:I36 F38:I38 F40:I40 F42:I42 F44:I44 F46:I46 F48:I48 F50:I50 F52:I52 F54:I54 F56:I56 F58:I58 F60:I60 F62:I62">
    <cfRule type="cellIs" dxfId="0" priority="1" stopIfTrue="1" operator="notEqual">
      <formula>0</formula>
    </cfRule>
  </conditionalFormatting>
  <printOptions horizontalCentered="1"/>
  <pageMargins left="0.78740157480314965" right="0.59055118110236227" top="0.78740157480314965" bottom="0.78740157480314965" header="0.31496062992125984" footer="0.59055118110236227"/>
  <pageSetup paperSize="9" scale="80" firstPageNumber="0" orientation="portrait" verticalDpi="300" r:id="rId1"/>
  <headerFooter alignWithMargins="0">
    <oddFooter>&amp;C&amp;"ＭＳ 明朝,標準"&amp;12　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9A38C-2156-4F22-BFC5-C3ABFDAA9D73}">
  <dimension ref="A1:N24"/>
  <sheetViews>
    <sheetView zoomScaleNormal="100" workbookViewId="0">
      <selection activeCell="A6" sqref="A6:N6"/>
    </sheetView>
  </sheetViews>
  <sheetFormatPr defaultRowHeight="13.2"/>
  <cols>
    <col min="1" max="14" width="7.109375" style="8" customWidth="1"/>
  </cols>
  <sheetData>
    <row r="1" spans="1:14" ht="32.25" customHeight="1">
      <c r="A1" s="5"/>
      <c r="B1" s="6"/>
      <c r="C1" s="6"/>
      <c r="D1" s="6"/>
      <c r="E1" s="6"/>
      <c r="F1" s="6"/>
      <c r="G1" s="6"/>
      <c r="H1" s="6"/>
      <c r="I1" s="15"/>
      <c r="J1" s="15"/>
      <c r="K1" s="15"/>
      <c r="L1" s="15"/>
      <c r="M1" s="15"/>
      <c r="N1" s="16"/>
    </row>
    <row r="2" spans="1:14" ht="32.25" customHeight="1">
      <c r="A2" s="7"/>
      <c r="I2" s="211"/>
      <c r="J2" s="211"/>
      <c r="K2" s="211"/>
      <c r="L2" s="211"/>
      <c r="M2" s="211"/>
      <c r="N2" s="212"/>
    </row>
    <row r="3" spans="1:14" ht="32.25" customHeight="1">
      <c r="A3" s="7"/>
      <c r="I3" s="211"/>
      <c r="J3" s="211"/>
      <c r="K3" s="211"/>
      <c r="L3" s="211"/>
      <c r="M3" s="211"/>
      <c r="N3" s="212"/>
    </row>
    <row r="4" spans="1:14" ht="32.25" customHeight="1">
      <c r="A4" s="7"/>
      <c r="I4" s="211"/>
      <c r="J4" s="211"/>
      <c r="K4" s="211"/>
      <c r="L4" s="211"/>
      <c r="M4" s="211"/>
      <c r="N4" s="212"/>
    </row>
    <row r="5" spans="1:14" ht="32.25" customHeight="1">
      <c r="A5" s="7"/>
      <c r="N5" s="9"/>
    </row>
    <row r="6" spans="1:14" ht="19.5" customHeight="1">
      <c r="A6" s="208" t="s">
        <v>59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10"/>
    </row>
    <row r="7" spans="1:14" ht="31.5" customHeight="1">
      <c r="A7" s="205" t="s">
        <v>107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7"/>
    </row>
    <row r="8" spans="1:14">
      <c r="A8" s="7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1"/>
    </row>
    <row r="9" spans="1:14">
      <c r="A9" s="7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1"/>
    </row>
    <row r="10" spans="1:14">
      <c r="A10" s="7"/>
      <c r="N10" s="9"/>
    </row>
    <row r="11" spans="1:14" ht="24" customHeight="1">
      <c r="A11" s="7"/>
      <c r="N11" s="9"/>
    </row>
    <row r="12" spans="1:14" ht="28.2">
      <c r="A12" s="202" t="s">
        <v>60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4"/>
    </row>
    <row r="13" spans="1:14" ht="33.75" customHeight="1">
      <c r="A13" s="7"/>
      <c r="N13" s="9"/>
    </row>
    <row r="14" spans="1:14">
      <c r="A14" s="7"/>
      <c r="N14" s="9"/>
    </row>
    <row r="15" spans="1:14" ht="23.4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/>
    </row>
    <row r="16" spans="1:14" ht="24.75" customHeight="1">
      <c r="A16" s="197" t="s">
        <v>61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9"/>
    </row>
    <row r="17" spans="1:14" ht="24.75" customHeight="1">
      <c r="A17" s="197" t="s">
        <v>108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9"/>
    </row>
    <row r="18" spans="1:14" ht="11.25" customHeight="1">
      <c r="A18" s="7"/>
      <c r="I18" s="10"/>
      <c r="N18" s="9"/>
    </row>
    <row r="19" spans="1:14" ht="44.25" customHeight="1">
      <c r="A19" s="7"/>
      <c r="J19" s="11"/>
      <c r="N19" s="9"/>
    </row>
    <row r="20" spans="1:14" ht="44.25" customHeight="1">
      <c r="A20" s="7"/>
      <c r="N20" s="9"/>
    </row>
    <row r="21" spans="1:14" ht="44.25" customHeight="1">
      <c r="A21" s="7"/>
      <c r="N21" s="9"/>
    </row>
    <row r="22" spans="1:14" ht="44.25" customHeight="1">
      <c r="A22" s="7"/>
      <c r="N22" s="9"/>
    </row>
    <row r="23" spans="1:14" ht="44.25" customHeight="1">
      <c r="A23" s="7"/>
      <c r="N23" s="9"/>
    </row>
    <row r="24" spans="1:14" ht="44.25" customHeight="1" thickBot="1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4"/>
    </row>
  </sheetData>
  <mergeCells count="12">
    <mergeCell ref="A6:N6"/>
    <mergeCell ref="M2:M4"/>
    <mergeCell ref="N2:N4"/>
    <mergeCell ref="I2:I4"/>
    <mergeCell ref="J2:J4"/>
    <mergeCell ref="K2:K4"/>
    <mergeCell ref="L2:L4"/>
    <mergeCell ref="A16:N16"/>
    <mergeCell ref="A17:N17"/>
    <mergeCell ref="C8:N9"/>
    <mergeCell ref="A12:N12"/>
    <mergeCell ref="A7:N7"/>
  </mergeCells>
  <phoneticPr fontId="17"/>
  <printOptions horizontalCentered="1"/>
  <pageMargins left="0.70866141732283472" right="0.31496062992125984" top="0.98425196850393704" bottom="0.47244094488188981" header="0.51181102362204722" footer="0.51181102362204722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C831A-1CB0-4F23-BAA1-9E2D5689F66F}">
  <dimension ref="A1:I32"/>
  <sheetViews>
    <sheetView view="pageBreakPreview" zoomScaleNormal="60" zoomScaleSheetLayoutView="100" workbookViewId="0">
      <pane xSplit="5" ySplit="4" topLeftCell="F5" activePane="bottomRight" state="frozen"/>
      <selection activeCell="P22" sqref="P22"/>
      <selection pane="topRight" activeCell="P22" sqref="P22"/>
      <selection pane="bottomLeft" activeCell="P22" sqref="P22"/>
      <selection pane="bottomRight" activeCell="A3" sqref="A3:A4"/>
    </sheetView>
  </sheetViews>
  <sheetFormatPr defaultColWidth="9.109375" defaultRowHeight="20.399999999999999" customHeight="1"/>
  <cols>
    <col min="1" max="1" width="17.77734375" style="3" customWidth="1"/>
    <col min="2" max="2" width="23" style="4" customWidth="1"/>
    <col min="3" max="3" width="9" style="156" bestFit="1" customWidth="1"/>
    <col min="4" max="4" width="6" style="4" bestFit="1" customWidth="1"/>
    <col min="5" max="5" width="9.33203125" style="169" customWidth="1"/>
    <col min="6" max="6" width="12.109375" style="169" bestFit="1" customWidth="1"/>
    <col min="7" max="7" width="6" style="4" bestFit="1" customWidth="1"/>
    <col min="8" max="8" width="5.77734375" style="4" customWidth="1"/>
    <col min="9" max="9" width="17.33203125" style="4" customWidth="1"/>
    <col min="10" max="16384" width="9.109375" style="4"/>
  </cols>
  <sheetData>
    <row r="1" spans="1:9" s="2" customFormat="1" ht="21.9" customHeight="1">
      <c r="A1" s="1"/>
      <c r="C1" s="153"/>
      <c r="E1" s="157"/>
      <c r="F1" s="157"/>
    </row>
    <row r="2" spans="1:9" s="2" customFormat="1" ht="21.9" customHeight="1">
      <c r="A2" s="1"/>
      <c r="C2" s="153"/>
      <c r="E2" s="157"/>
      <c r="F2" s="157"/>
      <c r="I2" s="90"/>
    </row>
    <row r="3" spans="1:9" s="2" customFormat="1" ht="21.9" customHeight="1">
      <c r="A3" s="213" t="s">
        <v>13</v>
      </c>
      <c r="B3" s="213" t="s">
        <v>14</v>
      </c>
      <c r="C3" s="215" t="s">
        <v>226</v>
      </c>
      <c r="D3" s="214" t="s">
        <v>15</v>
      </c>
      <c r="E3" s="218" t="s">
        <v>230</v>
      </c>
      <c r="F3" s="218" t="s">
        <v>227</v>
      </c>
      <c r="G3" s="214" t="s">
        <v>225</v>
      </c>
      <c r="H3" s="214"/>
      <c r="I3" s="214" t="s">
        <v>18</v>
      </c>
    </row>
    <row r="4" spans="1:9" s="2" customFormat="1" ht="21.9" customHeight="1">
      <c r="A4" s="213"/>
      <c r="B4" s="213"/>
      <c r="C4" s="215"/>
      <c r="D4" s="214"/>
      <c r="E4" s="218"/>
      <c r="F4" s="218"/>
      <c r="G4" s="152" t="s">
        <v>226</v>
      </c>
      <c r="H4" s="152" t="s">
        <v>227</v>
      </c>
      <c r="I4" s="214"/>
    </row>
    <row r="5" spans="1:9" s="154" customFormat="1" ht="21.9" customHeight="1">
      <c r="A5" s="67"/>
      <c r="B5" s="67"/>
      <c r="C5" s="158"/>
      <c r="D5" s="159"/>
      <c r="E5" s="160"/>
      <c r="F5" s="160"/>
      <c r="G5" s="161"/>
      <c r="H5" s="162"/>
      <c r="I5" s="91"/>
    </row>
    <row r="6" spans="1:9" s="154" customFormat="1" ht="21.9" customHeight="1">
      <c r="A6" s="74" t="s">
        <v>232</v>
      </c>
      <c r="B6" s="75"/>
      <c r="C6" s="163"/>
      <c r="D6" s="83"/>
      <c r="E6" s="164"/>
      <c r="F6" s="164"/>
      <c r="G6" s="165"/>
      <c r="H6" s="166"/>
      <c r="I6" s="92"/>
    </row>
    <row r="7" spans="1:9" s="155" customFormat="1" ht="21.9" customHeight="1">
      <c r="A7" s="82"/>
      <c r="B7" s="67"/>
      <c r="C7" s="158"/>
      <c r="D7" s="159"/>
      <c r="E7" s="160"/>
      <c r="F7" s="160"/>
      <c r="G7" s="161"/>
      <c r="H7" s="162"/>
      <c r="I7" s="91"/>
    </row>
    <row r="8" spans="1:9" s="155" customFormat="1" ht="21.9" customHeight="1">
      <c r="A8" s="75"/>
      <c r="B8" s="83"/>
      <c r="C8" s="163"/>
      <c r="D8" s="83"/>
      <c r="E8" s="167"/>
      <c r="F8" s="164"/>
      <c r="G8" s="165"/>
      <c r="H8" s="166"/>
      <c r="I8" s="92"/>
    </row>
    <row r="9" spans="1:9" s="155" customFormat="1" ht="21.9" customHeight="1">
      <c r="A9" s="85"/>
      <c r="B9" s="67" t="s">
        <v>109</v>
      </c>
      <c r="C9" s="158"/>
      <c r="D9" s="159"/>
      <c r="E9" s="168"/>
      <c r="F9" s="168"/>
      <c r="G9" s="161"/>
      <c r="H9" s="162"/>
      <c r="I9" s="216" t="s">
        <v>114</v>
      </c>
    </row>
    <row r="10" spans="1:9" s="155" customFormat="1" ht="21.9" customHeight="1">
      <c r="A10" s="75" t="s">
        <v>53</v>
      </c>
      <c r="B10" s="75" t="s">
        <v>171</v>
      </c>
      <c r="C10" s="163">
        <v>108</v>
      </c>
      <c r="D10" s="83" t="s">
        <v>27</v>
      </c>
      <c r="E10" s="167"/>
      <c r="F10" s="167"/>
      <c r="G10" s="165"/>
      <c r="H10" s="166"/>
      <c r="I10" s="217"/>
    </row>
    <row r="11" spans="1:9" s="155" customFormat="1" ht="21.9" customHeight="1">
      <c r="A11" s="67"/>
      <c r="B11" s="67"/>
      <c r="C11" s="158"/>
      <c r="D11" s="159"/>
      <c r="E11" s="168"/>
      <c r="F11" s="168"/>
      <c r="G11" s="161"/>
      <c r="H11" s="162"/>
      <c r="I11" s="91"/>
    </row>
    <row r="12" spans="1:9" s="155" customFormat="1" ht="21.9" customHeight="1">
      <c r="A12" s="75" t="s">
        <v>74</v>
      </c>
      <c r="B12" s="87" t="s">
        <v>69</v>
      </c>
      <c r="C12" s="163">
        <v>12</v>
      </c>
      <c r="D12" s="83" t="s">
        <v>70</v>
      </c>
      <c r="E12" s="167"/>
      <c r="F12" s="167"/>
      <c r="G12" s="165"/>
      <c r="H12" s="166"/>
      <c r="I12" s="92" t="s">
        <v>172</v>
      </c>
    </row>
    <row r="13" spans="1:9" s="155" customFormat="1" ht="21.9" customHeight="1">
      <c r="A13" s="82"/>
      <c r="B13" s="67" t="s">
        <v>109</v>
      </c>
      <c r="C13" s="158"/>
      <c r="D13" s="159"/>
      <c r="E13" s="168"/>
      <c r="F13" s="168"/>
      <c r="G13" s="161"/>
      <c r="H13" s="162"/>
      <c r="I13" s="91"/>
    </row>
    <row r="14" spans="1:9" s="155" customFormat="1" ht="21.9" customHeight="1">
      <c r="A14" s="75" t="s">
        <v>72</v>
      </c>
      <c r="B14" s="75" t="s">
        <v>75</v>
      </c>
      <c r="C14" s="163">
        <v>1</v>
      </c>
      <c r="D14" s="83" t="s">
        <v>73</v>
      </c>
      <c r="E14" s="167"/>
      <c r="F14" s="167"/>
      <c r="G14" s="165"/>
      <c r="H14" s="166"/>
      <c r="I14" s="92"/>
    </row>
    <row r="15" spans="1:9" s="155" customFormat="1" ht="21.9" customHeight="1">
      <c r="A15" s="88"/>
      <c r="B15" s="67" t="s">
        <v>167</v>
      </c>
      <c r="C15" s="158"/>
      <c r="D15" s="159"/>
      <c r="E15" s="168"/>
      <c r="F15" s="168"/>
      <c r="G15" s="161"/>
      <c r="H15" s="162"/>
      <c r="I15" s="216" t="s">
        <v>113</v>
      </c>
    </row>
    <row r="16" spans="1:9" s="155" customFormat="1" ht="21.9" customHeight="1">
      <c r="A16" s="75" t="s">
        <v>110</v>
      </c>
      <c r="B16" s="75" t="s">
        <v>112</v>
      </c>
      <c r="C16" s="163">
        <v>30</v>
      </c>
      <c r="D16" s="83" t="s">
        <v>71</v>
      </c>
      <c r="E16" s="167"/>
      <c r="F16" s="167"/>
      <c r="G16" s="165"/>
      <c r="H16" s="166"/>
      <c r="I16" s="217"/>
    </row>
    <row r="17" spans="1:9" s="155" customFormat="1" ht="21.9" customHeight="1">
      <c r="A17" s="82"/>
      <c r="B17" s="67"/>
      <c r="C17" s="158"/>
      <c r="D17" s="159"/>
      <c r="E17" s="168"/>
      <c r="F17" s="168"/>
      <c r="G17" s="161"/>
      <c r="H17" s="162"/>
      <c r="I17" s="91"/>
    </row>
    <row r="18" spans="1:9" s="155" customFormat="1" ht="21.9" customHeight="1">
      <c r="A18" s="75" t="s">
        <v>168</v>
      </c>
      <c r="B18" s="75" t="s">
        <v>169</v>
      </c>
      <c r="C18" s="163">
        <v>15</v>
      </c>
      <c r="D18" s="83" t="s">
        <v>170</v>
      </c>
      <c r="E18" s="167"/>
      <c r="F18" s="167"/>
      <c r="G18" s="165"/>
      <c r="H18" s="166"/>
      <c r="I18" s="92"/>
    </row>
    <row r="19" spans="1:9" s="155" customFormat="1" ht="21.9" customHeight="1">
      <c r="A19" s="82"/>
      <c r="B19" s="67"/>
      <c r="C19" s="158"/>
      <c r="D19" s="159"/>
      <c r="E19" s="168"/>
      <c r="F19" s="168"/>
      <c r="G19" s="161"/>
      <c r="H19" s="162"/>
      <c r="I19" s="91"/>
    </row>
    <row r="20" spans="1:9" s="155" customFormat="1" ht="21.9" customHeight="1">
      <c r="A20" s="75"/>
      <c r="B20" s="75"/>
      <c r="C20" s="163"/>
      <c r="D20" s="83"/>
      <c r="E20" s="167"/>
      <c r="F20" s="167"/>
      <c r="G20" s="165"/>
      <c r="H20" s="166"/>
      <c r="I20" s="92"/>
    </row>
    <row r="21" spans="1:9" s="155" customFormat="1" ht="21.9" customHeight="1">
      <c r="A21" s="82"/>
      <c r="B21" s="67"/>
      <c r="C21" s="158"/>
      <c r="D21" s="159"/>
      <c r="E21" s="168"/>
      <c r="F21" s="168"/>
      <c r="G21" s="161"/>
      <c r="H21" s="162"/>
      <c r="I21" s="91"/>
    </row>
    <row r="22" spans="1:9" s="155" customFormat="1" ht="21.9" customHeight="1">
      <c r="A22" s="75" t="s">
        <v>104</v>
      </c>
      <c r="B22" s="75" t="s">
        <v>105</v>
      </c>
      <c r="C22" s="163">
        <v>1</v>
      </c>
      <c r="D22" s="83" t="s">
        <v>106</v>
      </c>
      <c r="E22" s="167"/>
      <c r="F22" s="167"/>
      <c r="G22" s="165"/>
      <c r="H22" s="166"/>
      <c r="I22" s="92"/>
    </row>
    <row r="23" spans="1:9" s="155" customFormat="1" ht="21.9" customHeight="1">
      <c r="A23" s="82"/>
      <c r="B23" s="67"/>
      <c r="C23" s="158"/>
      <c r="D23" s="159"/>
      <c r="E23" s="168"/>
      <c r="F23" s="168"/>
      <c r="G23" s="161"/>
      <c r="H23" s="162"/>
      <c r="I23" s="91"/>
    </row>
    <row r="24" spans="1:9" s="155" customFormat="1" ht="21.9" customHeight="1">
      <c r="A24" s="75" t="s">
        <v>154</v>
      </c>
      <c r="B24" s="75"/>
      <c r="C24" s="163">
        <v>1</v>
      </c>
      <c r="D24" s="83" t="s">
        <v>106</v>
      </c>
      <c r="E24" s="167"/>
      <c r="F24" s="167"/>
      <c r="G24" s="165"/>
      <c r="H24" s="166"/>
      <c r="I24" s="92"/>
    </row>
    <row r="25" spans="1:9" s="155" customFormat="1" ht="21.9" customHeight="1">
      <c r="A25" s="82"/>
      <c r="B25" s="67"/>
      <c r="C25" s="158"/>
      <c r="D25" s="159"/>
      <c r="E25" s="168"/>
      <c r="F25" s="168"/>
      <c r="G25" s="161"/>
      <c r="H25" s="162"/>
      <c r="I25" s="91"/>
    </row>
    <row r="26" spans="1:9" s="155" customFormat="1" ht="21.9" customHeight="1">
      <c r="A26" s="75"/>
      <c r="B26" s="75"/>
      <c r="C26" s="163"/>
      <c r="D26" s="83"/>
      <c r="E26" s="167"/>
      <c r="F26" s="167"/>
      <c r="G26" s="165"/>
      <c r="H26" s="166"/>
      <c r="I26" s="92"/>
    </row>
    <row r="27" spans="1:9" s="155" customFormat="1" ht="21.9" customHeight="1">
      <c r="A27" s="67"/>
      <c r="B27" s="67"/>
      <c r="C27" s="158"/>
      <c r="D27" s="159"/>
      <c r="E27" s="160"/>
      <c r="F27" s="168"/>
      <c r="G27" s="161"/>
      <c r="H27" s="162"/>
      <c r="I27" s="91"/>
    </row>
    <row r="28" spans="1:9" s="155" customFormat="1" ht="21.9" customHeight="1">
      <c r="A28" s="75"/>
      <c r="B28" s="75"/>
      <c r="C28" s="163"/>
      <c r="D28" s="83"/>
      <c r="E28" s="164"/>
      <c r="F28" s="167"/>
      <c r="G28" s="165"/>
      <c r="H28" s="166"/>
      <c r="I28" s="92"/>
    </row>
    <row r="29" spans="1:9" s="155" customFormat="1" ht="21.9" customHeight="1">
      <c r="A29" s="67"/>
      <c r="B29" s="67"/>
      <c r="C29" s="158"/>
      <c r="D29" s="159"/>
      <c r="E29" s="160"/>
      <c r="F29" s="168"/>
      <c r="G29" s="161"/>
      <c r="H29" s="162"/>
      <c r="I29" s="91"/>
    </row>
    <row r="30" spans="1:9" s="155" customFormat="1" ht="21.9" customHeight="1">
      <c r="A30" s="75"/>
      <c r="B30" s="75"/>
      <c r="C30" s="163"/>
      <c r="D30" s="83"/>
      <c r="E30" s="164"/>
      <c r="F30" s="167"/>
      <c r="G30" s="165"/>
      <c r="H30" s="166"/>
      <c r="I30" s="92"/>
    </row>
    <row r="31" spans="1:9" s="155" customFormat="1" ht="21.9" customHeight="1">
      <c r="A31" s="67"/>
      <c r="B31" s="67"/>
      <c r="C31" s="158"/>
      <c r="D31" s="159"/>
      <c r="E31" s="160"/>
      <c r="F31" s="168"/>
      <c r="G31" s="161"/>
      <c r="H31" s="162"/>
      <c r="I31" s="91"/>
    </row>
    <row r="32" spans="1:9" s="155" customFormat="1" ht="21.9" customHeight="1">
      <c r="A32" s="89" t="s">
        <v>64</v>
      </c>
      <c r="B32" s="75"/>
      <c r="C32" s="163"/>
      <c r="D32" s="83"/>
      <c r="E32" s="164"/>
      <c r="F32" s="167"/>
      <c r="G32" s="165"/>
      <c r="H32" s="166"/>
      <c r="I32" s="92"/>
    </row>
  </sheetData>
  <mergeCells count="10">
    <mergeCell ref="I15:I16"/>
    <mergeCell ref="E3:E4"/>
    <mergeCell ref="F3:F4"/>
    <mergeCell ref="G3:H3"/>
    <mergeCell ref="I3:I4"/>
    <mergeCell ref="A3:A4"/>
    <mergeCell ref="B3:B4"/>
    <mergeCell ref="D3:D4"/>
    <mergeCell ref="C3:C4"/>
    <mergeCell ref="I9:I10"/>
  </mergeCells>
  <phoneticPr fontId="17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portrait" horizont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485BC-3134-4FCC-B316-E533A16A84F8}">
  <dimension ref="A1:I34"/>
  <sheetViews>
    <sheetView view="pageBreakPreview" zoomScaleNormal="60" zoomScaleSheetLayoutView="100" workbookViewId="0">
      <selection activeCell="A3" sqref="A3:A4"/>
    </sheetView>
  </sheetViews>
  <sheetFormatPr defaultColWidth="9.109375" defaultRowHeight="20.399999999999999" customHeight="1"/>
  <cols>
    <col min="1" max="1" width="15.6640625" style="99" bestFit="1" customWidth="1"/>
    <col min="2" max="2" width="18" style="100" customWidth="1"/>
    <col min="3" max="3" width="7" style="101" bestFit="1" customWidth="1"/>
    <col min="4" max="4" width="6" style="102" bestFit="1" customWidth="1"/>
    <col min="5" max="6" width="12.109375" style="102" bestFit="1" customWidth="1"/>
    <col min="7" max="8" width="6" style="102" bestFit="1" customWidth="1"/>
    <col min="9" max="9" width="13.6640625" style="102" customWidth="1"/>
    <col min="10" max="16384" width="9.109375" style="102"/>
  </cols>
  <sheetData>
    <row r="1" spans="1:9" s="96" customFormat="1" ht="21.9" customHeight="1">
      <c r="A1" s="93"/>
      <c r="B1" s="94"/>
      <c r="C1" s="95"/>
    </row>
    <row r="2" spans="1:9" s="96" customFormat="1" ht="21.9" customHeight="1">
      <c r="A2" s="93"/>
      <c r="B2" s="94"/>
      <c r="C2" s="95"/>
      <c r="I2" s="97"/>
    </row>
    <row r="3" spans="1:9" s="96" customFormat="1" ht="21.9" customHeight="1">
      <c r="A3" s="213" t="s">
        <v>13</v>
      </c>
      <c r="B3" s="213" t="s">
        <v>231</v>
      </c>
      <c r="C3" s="222" t="s">
        <v>226</v>
      </c>
      <c r="D3" s="221" t="s">
        <v>15</v>
      </c>
      <c r="E3" s="221" t="s">
        <v>16</v>
      </c>
      <c r="F3" s="221" t="s">
        <v>17</v>
      </c>
      <c r="G3" s="219" t="s">
        <v>225</v>
      </c>
      <c r="H3" s="220"/>
      <c r="I3" s="221" t="s">
        <v>228</v>
      </c>
    </row>
    <row r="4" spans="1:9" s="96" customFormat="1" ht="21.9" customHeight="1">
      <c r="A4" s="213"/>
      <c r="B4" s="213"/>
      <c r="C4" s="222"/>
      <c r="D4" s="221"/>
      <c r="E4" s="221"/>
      <c r="F4" s="221"/>
      <c r="G4" s="66" t="s">
        <v>226</v>
      </c>
      <c r="H4" s="66" t="s">
        <v>227</v>
      </c>
      <c r="I4" s="221"/>
    </row>
    <row r="5" spans="1:9" s="98" customFormat="1" ht="21.9" customHeight="1">
      <c r="A5" s="67"/>
      <c r="B5" s="67"/>
      <c r="C5" s="69"/>
      <c r="D5" s="68"/>
      <c r="E5" s="70"/>
      <c r="F5" s="70"/>
      <c r="G5" s="71"/>
      <c r="H5" s="72"/>
      <c r="I5" s="73"/>
    </row>
    <row r="6" spans="1:9" s="98" customFormat="1" ht="21.9" customHeight="1">
      <c r="A6" s="74" t="s">
        <v>233</v>
      </c>
      <c r="B6" s="75"/>
      <c r="C6" s="77"/>
      <c r="D6" s="76"/>
      <c r="E6" s="78"/>
      <c r="F6" s="78"/>
      <c r="G6" s="79"/>
      <c r="H6" s="80"/>
      <c r="I6" s="81"/>
    </row>
    <row r="7" spans="1:9" s="98" customFormat="1" ht="21.9" customHeight="1">
      <c r="A7" s="82"/>
      <c r="B7" s="67"/>
      <c r="C7" s="69"/>
      <c r="D7" s="68"/>
      <c r="E7" s="70"/>
      <c r="F7" s="70"/>
      <c r="G7" s="71"/>
      <c r="H7" s="72"/>
      <c r="I7" s="73"/>
    </row>
    <row r="8" spans="1:9" s="98" customFormat="1" ht="21.9" customHeight="1">
      <c r="A8" s="75"/>
      <c r="B8" s="83"/>
      <c r="C8" s="77"/>
      <c r="D8" s="76"/>
      <c r="E8" s="78"/>
      <c r="F8" s="78"/>
      <c r="G8" s="79"/>
      <c r="H8" s="80"/>
      <c r="I8" s="81"/>
    </row>
    <row r="9" spans="1:9" s="98" customFormat="1" ht="21.9" customHeight="1">
      <c r="A9" s="85"/>
      <c r="B9" s="67"/>
      <c r="C9" s="69"/>
      <c r="D9" s="68"/>
      <c r="E9" s="70"/>
      <c r="F9" s="70"/>
      <c r="G9" s="71"/>
      <c r="H9" s="72"/>
      <c r="I9" s="73"/>
    </row>
    <row r="10" spans="1:9" s="98" customFormat="1" ht="21.9" customHeight="1">
      <c r="A10" s="75" t="s">
        <v>62</v>
      </c>
      <c r="B10" s="75"/>
      <c r="C10" s="77">
        <v>1</v>
      </c>
      <c r="D10" s="76" t="s">
        <v>19</v>
      </c>
      <c r="E10" s="84"/>
      <c r="F10" s="84"/>
      <c r="G10" s="79"/>
      <c r="H10" s="80"/>
      <c r="I10" s="81"/>
    </row>
    <row r="11" spans="1:9" s="98" customFormat="1" ht="21.9" customHeight="1">
      <c r="A11" s="67"/>
      <c r="B11" s="67"/>
      <c r="C11" s="69"/>
      <c r="D11" s="68"/>
      <c r="E11" s="86"/>
      <c r="F11" s="86"/>
      <c r="G11" s="71"/>
      <c r="H11" s="72"/>
      <c r="I11" s="73"/>
    </row>
    <row r="12" spans="1:9" s="98" customFormat="1" ht="21.9" customHeight="1">
      <c r="A12" s="75"/>
      <c r="B12" s="87"/>
      <c r="C12" s="77"/>
      <c r="D12" s="76"/>
      <c r="E12" s="84"/>
      <c r="F12" s="84"/>
      <c r="G12" s="79"/>
      <c r="H12" s="80"/>
      <c r="I12" s="81"/>
    </row>
    <row r="13" spans="1:9" s="98" customFormat="1" ht="21.9" customHeight="1">
      <c r="A13" s="67"/>
      <c r="B13" s="67"/>
      <c r="C13" s="69"/>
      <c r="D13" s="68"/>
      <c r="E13" s="86"/>
      <c r="F13" s="86"/>
      <c r="G13" s="71"/>
      <c r="H13" s="72"/>
      <c r="I13" s="73"/>
    </row>
    <row r="14" spans="1:9" s="98" customFormat="1" ht="21.9" customHeight="1">
      <c r="A14" s="87"/>
      <c r="B14" s="87"/>
      <c r="C14" s="77"/>
      <c r="D14" s="76"/>
      <c r="E14" s="84"/>
      <c r="F14" s="84"/>
      <c r="G14" s="79"/>
      <c r="H14" s="80"/>
      <c r="I14" s="81"/>
    </row>
    <row r="15" spans="1:9" s="98" customFormat="1" ht="21.9" customHeight="1">
      <c r="A15" s="88"/>
      <c r="B15" s="67"/>
      <c r="C15" s="69"/>
      <c r="D15" s="68"/>
      <c r="E15" s="86"/>
      <c r="F15" s="86"/>
      <c r="G15" s="71"/>
      <c r="H15" s="72"/>
      <c r="I15" s="73"/>
    </row>
    <row r="16" spans="1:9" s="98" customFormat="1" ht="21.9" customHeight="1">
      <c r="A16" s="75"/>
      <c r="B16" s="75"/>
      <c r="C16" s="77"/>
      <c r="D16" s="76"/>
      <c r="E16" s="84"/>
      <c r="F16" s="84"/>
      <c r="G16" s="79"/>
      <c r="H16" s="80"/>
      <c r="I16" s="81"/>
    </row>
    <row r="17" spans="1:9" s="98" customFormat="1" ht="21.9" customHeight="1">
      <c r="A17" s="82"/>
      <c r="B17" s="67"/>
      <c r="C17" s="69"/>
      <c r="D17" s="68"/>
      <c r="E17" s="86"/>
      <c r="F17" s="86"/>
      <c r="G17" s="71"/>
      <c r="H17" s="72"/>
      <c r="I17" s="73"/>
    </row>
    <row r="18" spans="1:9" s="98" customFormat="1" ht="21.9" customHeight="1">
      <c r="A18" s="75"/>
      <c r="B18" s="75"/>
      <c r="C18" s="77"/>
      <c r="D18" s="76"/>
      <c r="E18" s="84"/>
      <c r="F18" s="84"/>
      <c r="G18" s="79"/>
      <c r="H18" s="80"/>
      <c r="I18" s="81"/>
    </row>
    <row r="19" spans="1:9" s="98" customFormat="1" ht="21.9" customHeight="1">
      <c r="A19" s="82"/>
      <c r="B19" s="67"/>
      <c r="C19" s="69"/>
      <c r="D19" s="68"/>
      <c r="E19" s="86"/>
      <c r="F19" s="86"/>
      <c r="G19" s="71"/>
      <c r="H19" s="72"/>
      <c r="I19" s="73"/>
    </row>
    <row r="20" spans="1:9" s="98" customFormat="1" ht="21.9" customHeight="1">
      <c r="A20" s="75"/>
      <c r="B20" s="75"/>
      <c r="C20" s="77"/>
      <c r="D20" s="76"/>
      <c r="E20" s="84"/>
      <c r="F20" s="84"/>
      <c r="G20" s="79"/>
      <c r="H20" s="80"/>
      <c r="I20" s="81"/>
    </row>
    <row r="21" spans="1:9" s="98" customFormat="1" ht="21.9" customHeight="1">
      <c r="A21" s="82"/>
      <c r="B21" s="67"/>
      <c r="C21" s="69"/>
      <c r="D21" s="68"/>
      <c r="E21" s="86"/>
      <c r="F21" s="86"/>
      <c r="G21" s="71"/>
      <c r="H21" s="72"/>
      <c r="I21" s="73"/>
    </row>
    <row r="22" spans="1:9" s="98" customFormat="1" ht="21.9" customHeight="1">
      <c r="A22" s="75"/>
      <c r="B22" s="75"/>
      <c r="C22" s="77"/>
      <c r="D22" s="76"/>
      <c r="E22" s="84"/>
      <c r="F22" s="84"/>
      <c r="G22" s="79"/>
      <c r="H22" s="80"/>
      <c r="I22" s="81"/>
    </row>
    <row r="23" spans="1:9" s="98" customFormat="1" ht="21.9" customHeight="1">
      <c r="A23" s="82"/>
      <c r="B23" s="67"/>
      <c r="C23" s="69"/>
      <c r="D23" s="68"/>
      <c r="E23" s="86"/>
      <c r="F23" s="86"/>
      <c r="G23" s="71"/>
      <c r="H23" s="72"/>
      <c r="I23" s="73"/>
    </row>
    <row r="24" spans="1:9" s="98" customFormat="1" ht="21.9" customHeight="1">
      <c r="A24" s="75"/>
      <c r="B24" s="75"/>
      <c r="C24" s="77"/>
      <c r="D24" s="76"/>
      <c r="E24" s="84"/>
      <c r="F24" s="84"/>
      <c r="G24" s="79"/>
      <c r="H24" s="80"/>
      <c r="I24" s="81"/>
    </row>
    <row r="25" spans="1:9" s="98" customFormat="1" ht="21.9" customHeight="1">
      <c r="A25" s="67"/>
      <c r="B25" s="67"/>
      <c r="C25" s="69"/>
      <c r="D25" s="68"/>
      <c r="E25" s="86"/>
      <c r="F25" s="86"/>
      <c r="G25" s="71"/>
      <c r="H25" s="72"/>
      <c r="I25" s="73"/>
    </row>
    <row r="26" spans="1:9" s="98" customFormat="1" ht="21.9" customHeight="1">
      <c r="A26" s="75"/>
      <c r="B26" s="75"/>
      <c r="C26" s="77"/>
      <c r="D26" s="76"/>
      <c r="E26" s="84"/>
      <c r="F26" s="84"/>
      <c r="G26" s="79"/>
      <c r="H26" s="80"/>
      <c r="I26" s="81"/>
    </row>
    <row r="27" spans="1:9" s="98" customFormat="1" ht="21.9" customHeight="1">
      <c r="A27" s="82"/>
      <c r="B27" s="67"/>
      <c r="C27" s="69"/>
      <c r="D27" s="68"/>
      <c r="E27" s="86"/>
      <c r="F27" s="86"/>
      <c r="G27" s="71"/>
      <c r="H27" s="72"/>
      <c r="I27" s="73"/>
    </row>
    <row r="28" spans="1:9" s="98" customFormat="1" ht="21.9" customHeight="1">
      <c r="A28" s="75"/>
      <c r="B28" s="75"/>
      <c r="C28" s="77"/>
      <c r="D28" s="76"/>
      <c r="E28" s="84"/>
      <c r="F28" s="84"/>
      <c r="G28" s="79"/>
      <c r="H28" s="80"/>
      <c r="I28" s="81"/>
    </row>
    <row r="29" spans="1:9" s="98" customFormat="1" ht="21.9" customHeight="1">
      <c r="A29" s="67"/>
      <c r="B29" s="67"/>
      <c r="C29" s="69"/>
      <c r="D29" s="68"/>
      <c r="E29" s="86"/>
      <c r="F29" s="86"/>
      <c r="G29" s="71"/>
      <c r="H29" s="72"/>
      <c r="I29" s="73"/>
    </row>
    <row r="30" spans="1:9" s="98" customFormat="1" ht="21.9" customHeight="1">
      <c r="A30" s="75"/>
      <c r="B30" s="75"/>
      <c r="C30" s="77"/>
      <c r="D30" s="76"/>
      <c r="E30" s="84"/>
      <c r="F30" s="84"/>
      <c r="G30" s="79"/>
      <c r="H30" s="80"/>
      <c r="I30" s="81"/>
    </row>
    <row r="31" spans="1:9" s="98" customFormat="1" ht="21.9" customHeight="1">
      <c r="A31" s="67"/>
      <c r="B31" s="67"/>
      <c r="C31" s="69"/>
      <c r="D31" s="68"/>
      <c r="E31" s="86"/>
      <c r="F31" s="86"/>
      <c r="G31" s="71"/>
      <c r="H31" s="72"/>
      <c r="I31" s="73"/>
    </row>
    <row r="32" spans="1:9" s="98" customFormat="1" ht="21.9" customHeight="1">
      <c r="A32" s="75"/>
      <c r="B32" s="75"/>
      <c r="C32" s="77"/>
      <c r="D32" s="76"/>
      <c r="E32" s="84"/>
      <c r="F32" s="84"/>
      <c r="G32" s="79"/>
      <c r="H32" s="80"/>
      <c r="I32" s="81"/>
    </row>
    <row r="33" spans="1:9" s="98" customFormat="1" ht="21.9" customHeight="1">
      <c r="A33" s="67"/>
      <c r="B33" s="67"/>
      <c r="C33" s="69"/>
      <c r="D33" s="68"/>
      <c r="E33" s="86"/>
      <c r="F33" s="86"/>
      <c r="G33" s="71"/>
      <c r="H33" s="72"/>
      <c r="I33" s="73"/>
    </row>
    <row r="34" spans="1:9" s="98" customFormat="1" ht="21.9" customHeight="1">
      <c r="A34" s="89" t="s">
        <v>64</v>
      </c>
      <c r="B34" s="75"/>
      <c r="C34" s="77"/>
      <c r="D34" s="76"/>
      <c r="E34" s="84"/>
      <c r="F34" s="84"/>
      <c r="G34" s="79"/>
      <c r="H34" s="80"/>
      <c r="I34" s="81"/>
    </row>
  </sheetData>
  <mergeCells count="8">
    <mergeCell ref="G3:H3"/>
    <mergeCell ref="I3:I4"/>
    <mergeCell ref="A3:A4"/>
    <mergeCell ref="B3:B4"/>
    <mergeCell ref="D3:D4"/>
    <mergeCell ref="C3:C4"/>
    <mergeCell ref="E3:E4"/>
    <mergeCell ref="F3:F4"/>
  </mergeCells>
  <phoneticPr fontId="17"/>
  <printOptions horizontalCentered="1"/>
  <pageMargins left="0.39370078740157483" right="0.19685039370078741" top="0.39370078740157483" bottom="0.39370078740157483" header="0.31496062992125984" footer="0.31496062992125984"/>
  <pageSetup paperSize="9" orientation="portrait" horizont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7F4BD-6FC3-48DB-9B71-BC11FA42717F}">
  <dimension ref="A1:HT258"/>
  <sheetViews>
    <sheetView view="pageBreakPreview" zoomScale="96" zoomScaleNormal="60" zoomScaleSheetLayoutView="96" workbookViewId="0">
      <pane xSplit="5" ySplit="4" topLeftCell="F5" activePane="bottomRight" state="frozen"/>
      <selection activeCell="P22" sqref="P22"/>
      <selection pane="topRight" activeCell="P22" sqref="P22"/>
      <selection pane="bottomLeft" activeCell="P22" sqref="P22"/>
      <selection pane="bottomRight"/>
    </sheetView>
  </sheetViews>
  <sheetFormatPr defaultColWidth="9.109375" defaultRowHeight="20.399999999999999" customHeight="1"/>
  <cols>
    <col min="1" max="1" width="23.6640625" style="93" customWidth="1"/>
    <col min="2" max="2" width="20" style="94" customWidth="1"/>
    <col min="3" max="3" width="9.33203125" style="95" bestFit="1" customWidth="1"/>
    <col min="4" max="4" width="6.109375" style="96" bestFit="1" customWidth="1"/>
    <col min="5" max="5" width="10.33203125" style="103" bestFit="1" customWidth="1"/>
    <col min="6" max="6" width="12.6640625" style="103" bestFit="1" customWidth="1"/>
    <col min="7" max="8" width="6.109375" style="96" bestFit="1" customWidth="1"/>
    <col min="9" max="9" width="12.6640625" style="96" bestFit="1" customWidth="1"/>
    <col min="10" max="10" width="9.109375" style="96"/>
    <col min="11" max="13" width="9.109375" style="96" customWidth="1"/>
    <col min="14" max="14" width="20.77734375" style="96" customWidth="1"/>
    <col min="15" max="15" width="9.109375" style="96" customWidth="1"/>
    <col min="16" max="16384" width="9.109375" style="96"/>
  </cols>
  <sheetData>
    <row r="1" spans="1:9" ht="21.9" customHeight="1"/>
    <row r="2" spans="1:9" ht="21.9" customHeight="1">
      <c r="I2" s="97"/>
    </row>
    <row r="3" spans="1:9" ht="21.9" customHeight="1">
      <c r="A3" s="213" t="s">
        <v>13</v>
      </c>
      <c r="B3" s="213" t="s">
        <v>63</v>
      </c>
      <c r="C3" s="226" t="s">
        <v>226</v>
      </c>
      <c r="D3" s="225" t="s">
        <v>15</v>
      </c>
      <c r="E3" s="227" t="s">
        <v>230</v>
      </c>
      <c r="F3" s="227" t="s">
        <v>227</v>
      </c>
      <c r="G3" s="223" t="s">
        <v>229</v>
      </c>
      <c r="H3" s="224"/>
      <c r="I3" s="225" t="s">
        <v>228</v>
      </c>
    </row>
    <row r="4" spans="1:9" ht="21.9" customHeight="1">
      <c r="A4" s="213"/>
      <c r="B4" s="213"/>
      <c r="C4" s="226"/>
      <c r="D4" s="225"/>
      <c r="E4" s="227"/>
      <c r="F4" s="227"/>
      <c r="G4" s="104" t="s">
        <v>226</v>
      </c>
      <c r="H4" s="104" t="s">
        <v>227</v>
      </c>
      <c r="I4" s="225"/>
    </row>
    <row r="5" spans="1:9" s="112" customFormat="1" ht="21.9" customHeight="1">
      <c r="A5" s="105"/>
      <c r="B5" s="105"/>
      <c r="C5" s="107"/>
      <c r="D5" s="106"/>
      <c r="E5" s="108"/>
      <c r="F5" s="108"/>
      <c r="G5" s="109"/>
      <c r="H5" s="110"/>
      <c r="I5" s="111"/>
    </row>
    <row r="6" spans="1:9" s="112" customFormat="1" ht="21.9" customHeight="1">
      <c r="A6" s="113" t="s">
        <v>234</v>
      </c>
      <c r="B6" s="113"/>
      <c r="C6" s="115"/>
      <c r="D6" s="114"/>
      <c r="E6" s="116"/>
      <c r="F6" s="116"/>
      <c r="G6" s="117"/>
      <c r="H6" s="118"/>
      <c r="I6" s="119"/>
    </row>
    <row r="7" spans="1:9" s="112" customFormat="1" ht="21.9" customHeight="1">
      <c r="A7" s="120"/>
      <c r="B7" s="105"/>
      <c r="C7" s="107"/>
      <c r="D7" s="106"/>
      <c r="E7" s="108"/>
      <c r="F7" s="108"/>
      <c r="G7" s="109"/>
      <c r="H7" s="110"/>
      <c r="I7" s="111"/>
    </row>
    <row r="8" spans="1:9" s="112" customFormat="1" ht="21.9" customHeight="1">
      <c r="A8" s="113"/>
      <c r="B8" s="121" t="s">
        <v>20</v>
      </c>
      <c r="C8" s="115"/>
      <c r="D8" s="114"/>
      <c r="E8" s="116"/>
      <c r="F8" s="116"/>
      <c r="G8" s="117"/>
      <c r="H8" s="118"/>
      <c r="I8" s="119"/>
    </row>
    <row r="9" spans="1:9" s="112" customFormat="1" ht="21.9" customHeight="1">
      <c r="A9" s="122"/>
      <c r="B9" s="105"/>
      <c r="C9" s="107"/>
      <c r="D9" s="106"/>
      <c r="E9" s="108"/>
      <c r="F9" s="108"/>
      <c r="G9" s="109"/>
      <c r="H9" s="110"/>
      <c r="I9" s="111"/>
    </row>
    <row r="10" spans="1:9" s="112" customFormat="1" ht="21.9" customHeight="1">
      <c r="A10" s="113" t="s">
        <v>21</v>
      </c>
      <c r="B10" s="113"/>
      <c r="C10" s="115">
        <v>1</v>
      </c>
      <c r="D10" s="114" t="s">
        <v>19</v>
      </c>
      <c r="E10" s="116"/>
      <c r="F10" s="116"/>
      <c r="G10" s="117"/>
      <c r="H10" s="118"/>
      <c r="I10" s="119"/>
    </row>
    <row r="11" spans="1:9" s="112" customFormat="1" ht="21.9" customHeight="1">
      <c r="A11" s="105"/>
      <c r="B11" s="105"/>
      <c r="C11" s="107"/>
      <c r="D11" s="106"/>
      <c r="E11" s="108"/>
      <c r="F11" s="108"/>
      <c r="G11" s="109"/>
      <c r="H11" s="110"/>
      <c r="I11" s="111"/>
    </row>
    <row r="12" spans="1:9" s="112" customFormat="1" ht="21.9" customHeight="1">
      <c r="A12" s="113" t="s">
        <v>22</v>
      </c>
      <c r="B12" s="123"/>
      <c r="C12" s="115">
        <v>1</v>
      </c>
      <c r="D12" s="114" t="s">
        <v>19</v>
      </c>
      <c r="E12" s="116"/>
      <c r="F12" s="116"/>
      <c r="G12" s="117"/>
      <c r="H12" s="118"/>
      <c r="I12" s="119"/>
    </row>
    <row r="13" spans="1:9" s="112" customFormat="1" ht="21.9" customHeight="1">
      <c r="A13" s="105"/>
      <c r="B13" s="105"/>
      <c r="C13" s="107"/>
      <c r="D13" s="106"/>
      <c r="E13" s="108"/>
      <c r="F13" s="108"/>
      <c r="G13" s="109"/>
      <c r="H13" s="110"/>
      <c r="I13" s="111"/>
    </row>
    <row r="14" spans="1:9" s="112" customFormat="1" ht="21.9" customHeight="1">
      <c r="A14" s="123" t="s">
        <v>23</v>
      </c>
      <c r="B14" s="123"/>
      <c r="C14" s="115">
        <v>1</v>
      </c>
      <c r="D14" s="114" t="s">
        <v>19</v>
      </c>
      <c r="E14" s="116"/>
      <c r="F14" s="116"/>
      <c r="G14" s="117"/>
      <c r="H14" s="118"/>
      <c r="I14" s="119"/>
    </row>
    <row r="15" spans="1:9" s="112" customFormat="1" ht="21.9" customHeight="1">
      <c r="A15" s="124"/>
      <c r="B15" s="105"/>
      <c r="C15" s="107"/>
      <c r="D15" s="106"/>
      <c r="E15" s="108"/>
      <c r="F15" s="108"/>
      <c r="G15" s="109"/>
      <c r="H15" s="110"/>
      <c r="I15" s="111"/>
    </row>
    <row r="16" spans="1:9" s="112" customFormat="1" ht="21.9" customHeight="1">
      <c r="A16" s="113" t="s">
        <v>24</v>
      </c>
      <c r="B16" s="113"/>
      <c r="C16" s="115">
        <v>1</v>
      </c>
      <c r="D16" s="114" t="s">
        <v>19</v>
      </c>
      <c r="E16" s="116"/>
      <c r="F16" s="116"/>
      <c r="G16" s="117"/>
      <c r="H16" s="118"/>
      <c r="I16" s="119"/>
    </row>
    <row r="17" spans="1:9" s="112" customFormat="1" ht="21.9" customHeight="1">
      <c r="A17" s="120"/>
      <c r="B17" s="105"/>
      <c r="C17" s="107"/>
      <c r="D17" s="106"/>
      <c r="E17" s="108"/>
      <c r="F17" s="108"/>
      <c r="G17" s="109"/>
      <c r="H17" s="110"/>
      <c r="I17" s="111"/>
    </row>
    <row r="18" spans="1:9" s="112" customFormat="1" ht="21.9" customHeight="1">
      <c r="A18" s="113" t="s">
        <v>4</v>
      </c>
      <c r="B18" s="113"/>
      <c r="C18" s="115">
        <v>1</v>
      </c>
      <c r="D18" s="114" t="s">
        <v>19</v>
      </c>
      <c r="E18" s="116"/>
      <c r="F18" s="116"/>
      <c r="G18" s="117"/>
      <c r="H18" s="118"/>
      <c r="I18" s="119"/>
    </row>
    <row r="19" spans="1:9" s="112" customFormat="1" ht="21.9" customHeight="1">
      <c r="A19" s="105"/>
      <c r="B19" s="105"/>
      <c r="C19" s="107"/>
      <c r="D19" s="106"/>
      <c r="E19" s="108"/>
      <c r="F19" s="108"/>
      <c r="G19" s="109"/>
      <c r="H19" s="110"/>
      <c r="I19" s="111"/>
    </row>
    <row r="20" spans="1:9" s="112" customFormat="1" ht="21.9" customHeight="1">
      <c r="A20" s="113" t="s">
        <v>8</v>
      </c>
      <c r="B20" s="113"/>
      <c r="C20" s="115">
        <v>1</v>
      </c>
      <c r="D20" s="114" t="s">
        <v>19</v>
      </c>
      <c r="E20" s="116"/>
      <c r="F20" s="116"/>
      <c r="G20" s="117"/>
      <c r="H20" s="118"/>
      <c r="I20" s="119"/>
    </row>
    <row r="21" spans="1:9" s="112" customFormat="1" ht="21.9" customHeight="1">
      <c r="A21" s="120"/>
      <c r="B21" s="105"/>
      <c r="C21" s="107"/>
      <c r="D21" s="106"/>
      <c r="E21" s="108"/>
      <c r="F21" s="108"/>
      <c r="G21" s="109"/>
      <c r="H21" s="110"/>
      <c r="I21" s="111"/>
    </row>
    <row r="22" spans="1:9" s="112" customFormat="1" ht="21.9" customHeight="1">
      <c r="A22" s="113" t="s">
        <v>10</v>
      </c>
      <c r="B22" s="113"/>
      <c r="C22" s="115">
        <v>1</v>
      </c>
      <c r="D22" s="114" t="s">
        <v>19</v>
      </c>
      <c r="E22" s="116"/>
      <c r="F22" s="116"/>
      <c r="G22" s="117"/>
      <c r="H22" s="118"/>
      <c r="I22" s="119"/>
    </row>
    <row r="23" spans="1:9" s="112" customFormat="1" ht="21.9" customHeight="1">
      <c r="A23" s="120"/>
      <c r="B23" s="105"/>
      <c r="C23" s="107"/>
      <c r="D23" s="106"/>
      <c r="E23" s="108"/>
      <c r="F23" s="108"/>
      <c r="G23" s="109"/>
      <c r="H23" s="110"/>
      <c r="I23" s="111"/>
    </row>
    <row r="24" spans="1:9" s="112" customFormat="1" ht="21.9" customHeight="1">
      <c r="A24" s="113" t="s">
        <v>57</v>
      </c>
      <c r="B24" s="113"/>
      <c r="C24" s="115">
        <v>1</v>
      </c>
      <c r="D24" s="114" t="s">
        <v>19</v>
      </c>
      <c r="E24" s="116"/>
      <c r="F24" s="116"/>
      <c r="G24" s="117"/>
      <c r="H24" s="118"/>
      <c r="I24" s="119"/>
    </row>
    <row r="25" spans="1:9" s="112" customFormat="1" ht="21.9" customHeight="1">
      <c r="A25" s="120"/>
      <c r="B25" s="105"/>
      <c r="C25" s="107"/>
      <c r="D25" s="106"/>
      <c r="E25" s="108"/>
      <c r="F25" s="108"/>
      <c r="G25" s="109"/>
      <c r="H25" s="110"/>
      <c r="I25" s="111"/>
    </row>
    <row r="26" spans="1:9" s="112" customFormat="1" ht="21.9" customHeight="1">
      <c r="A26" s="113"/>
      <c r="B26" s="113"/>
      <c r="C26" s="115"/>
      <c r="D26" s="114"/>
      <c r="E26" s="116"/>
      <c r="F26" s="116"/>
      <c r="G26" s="117"/>
      <c r="H26" s="118"/>
      <c r="I26" s="119"/>
    </row>
    <row r="27" spans="1:9" s="112" customFormat="1" ht="21.9" customHeight="1">
      <c r="A27" s="105"/>
      <c r="B27" s="105"/>
      <c r="C27" s="107"/>
      <c r="D27" s="106"/>
      <c r="E27" s="108"/>
      <c r="F27" s="108"/>
      <c r="G27" s="109"/>
      <c r="H27" s="110"/>
      <c r="I27" s="111"/>
    </row>
    <row r="28" spans="1:9" s="112" customFormat="1" ht="21.9" customHeight="1">
      <c r="A28" s="113"/>
      <c r="B28" s="113"/>
      <c r="C28" s="115"/>
      <c r="D28" s="114"/>
      <c r="E28" s="116"/>
      <c r="F28" s="116"/>
      <c r="G28" s="117"/>
      <c r="H28" s="118"/>
      <c r="I28" s="119"/>
    </row>
    <row r="29" spans="1:9" s="112" customFormat="1" ht="21.9" customHeight="1">
      <c r="A29" s="105"/>
      <c r="B29" s="105"/>
      <c r="C29" s="107"/>
      <c r="D29" s="106"/>
      <c r="E29" s="108"/>
      <c r="F29" s="108"/>
      <c r="G29" s="109"/>
      <c r="H29" s="110"/>
      <c r="I29" s="111"/>
    </row>
    <row r="30" spans="1:9" s="112" customFormat="1" ht="21.9" customHeight="1">
      <c r="A30" s="113"/>
      <c r="B30" s="113"/>
      <c r="C30" s="115"/>
      <c r="D30" s="114"/>
      <c r="E30" s="116"/>
      <c r="F30" s="116"/>
      <c r="G30" s="117"/>
      <c r="H30" s="118"/>
      <c r="I30" s="119"/>
    </row>
    <row r="31" spans="1:9" s="112" customFormat="1" ht="21.9" customHeight="1">
      <c r="A31" s="105"/>
      <c r="B31" s="105"/>
      <c r="C31" s="107"/>
      <c r="D31" s="106"/>
      <c r="E31" s="108"/>
      <c r="F31" s="108"/>
      <c r="G31" s="109"/>
      <c r="H31" s="110"/>
      <c r="I31" s="111"/>
    </row>
    <row r="32" spans="1:9" s="112" customFormat="1" ht="21.9" customHeight="1">
      <c r="A32" s="125" t="s">
        <v>64</v>
      </c>
      <c r="B32" s="113"/>
      <c r="C32" s="115"/>
      <c r="D32" s="114"/>
      <c r="E32" s="116"/>
      <c r="F32" s="116"/>
      <c r="G32" s="117"/>
      <c r="H32" s="118"/>
      <c r="I32" s="119"/>
    </row>
    <row r="33" spans="1:9" s="112" customFormat="1" ht="21.9" customHeight="1">
      <c r="A33" s="105"/>
      <c r="B33" s="105"/>
      <c r="C33" s="107"/>
      <c r="D33" s="106"/>
      <c r="E33" s="108"/>
      <c r="F33" s="108"/>
      <c r="G33" s="109"/>
      <c r="H33" s="110"/>
      <c r="I33" s="111"/>
    </row>
    <row r="34" spans="1:9" s="112" customFormat="1" ht="21.9" customHeight="1">
      <c r="A34" s="74" t="s">
        <v>21</v>
      </c>
      <c r="B34" s="113"/>
      <c r="C34" s="115"/>
      <c r="D34" s="114"/>
      <c r="E34" s="116"/>
      <c r="F34" s="116"/>
      <c r="G34" s="117"/>
      <c r="H34" s="118"/>
      <c r="I34" s="119"/>
    </row>
    <row r="35" spans="1:9" s="112" customFormat="1" ht="21.9" customHeight="1">
      <c r="A35" s="120"/>
      <c r="B35" s="105"/>
      <c r="C35" s="107"/>
      <c r="D35" s="106"/>
      <c r="E35" s="108"/>
      <c r="F35" s="108"/>
      <c r="G35" s="109"/>
      <c r="H35" s="110"/>
      <c r="I35" s="111"/>
    </row>
    <row r="36" spans="1:9" s="112" customFormat="1" ht="21.9" customHeight="1">
      <c r="A36" s="113"/>
      <c r="B36" s="113"/>
      <c r="C36" s="115"/>
      <c r="D36" s="114"/>
      <c r="E36" s="116"/>
      <c r="F36" s="116"/>
      <c r="G36" s="117"/>
      <c r="H36" s="118"/>
      <c r="I36" s="119"/>
    </row>
    <row r="37" spans="1:9" s="112" customFormat="1" ht="21.9" customHeight="1">
      <c r="A37" s="122"/>
      <c r="B37" s="105"/>
      <c r="C37" s="107"/>
      <c r="D37" s="106"/>
      <c r="E37" s="108"/>
      <c r="F37" s="108"/>
      <c r="G37" s="109"/>
      <c r="H37" s="110"/>
      <c r="I37" s="111"/>
    </row>
    <row r="38" spans="1:9" s="112" customFormat="1" ht="21.9" customHeight="1">
      <c r="A38" s="113" t="s">
        <v>34</v>
      </c>
      <c r="B38" s="113" t="s">
        <v>36</v>
      </c>
      <c r="C38" s="115">
        <v>9</v>
      </c>
      <c r="D38" s="114" t="s">
        <v>27</v>
      </c>
      <c r="E38" s="116"/>
      <c r="F38" s="116"/>
      <c r="G38" s="117"/>
      <c r="H38" s="118"/>
      <c r="I38" s="119"/>
    </row>
    <row r="39" spans="1:9" s="112" customFormat="1" ht="21.9" customHeight="1">
      <c r="A39" s="105"/>
      <c r="B39" s="105"/>
      <c r="C39" s="107"/>
      <c r="D39" s="106"/>
      <c r="E39" s="108"/>
      <c r="F39" s="108"/>
      <c r="G39" s="109"/>
      <c r="H39" s="110"/>
      <c r="I39" s="111"/>
    </row>
    <row r="40" spans="1:9" s="112" customFormat="1" ht="21.9" customHeight="1">
      <c r="A40" s="113" t="s">
        <v>29</v>
      </c>
      <c r="B40" s="123" t="s">
        <v>36</v>
      </c>
      <c r="C40" s="115">
        <v>9</v>
      </c>
      <c r="D40" s="114" t="s">
        <v>27</v>
      </c>
      <c r="E40" s="116"/>
      <c r="F40" s="116"/>
      <c r="G40" s="117"/>
      <c r="H40" s="118"/>
      <c r="I40" s="119"/>
    </row>
    <row r="41" spans="1:9" s="112" customFormat="1" ht="21.9" customHeight="1">
      <c r="A41" s="105"/>
      <c r="B41" s="105"/>
      <c r="C41" s="107"/>
      <c r="D41" s="106"/>
      <c r="E41" s="108"/>
      <c r="F41" s="108"/>
      <c r="G41" s="109"/>
      <c r="H41" s="110"/>
      <c r="I41" s="111"/>
    </row>
    <row r="42" spans="1:9" s="112" customFormat="1" ht="21.9" customHeight="1">
      <c r="A42" s="113"/>
      <c r="B42" s="113"/>
      <c r="C42" s="115"/>
      <c r="D42" s="114"/>
      <c r="E42" s="116"/>
      <c r="F42" s="116"/>
      <c r="G42" s="117"/>
      <c r="H42" s="118"/>
      <c r="I42" s="119"/>
    </row>
    <row r="43" spans="1:9" s="112" customFormat="1" ht="21.9" customHeight="1">
      <c r="A43" s="120"/>
      <c r="B43" s="105"/>
      <c r="C43" s="107"/>
      <c r="D43" s="106"/>
      <c r="E43" s="108"/>
      <c r="F43" s="108"/>
      <c r="G43" s="109"/>
      <c r="H43" s="110"/>
      <c r="I43" s="111"/>
    </row>
    <row r="44" spans="1:9" s="112" customFormat="1" ht="21.9" customHeight="1">
      <c r="A44" s="113"/>
      <c r="B44" s="113"/>
      <c r="C44" s="115"/>
      <c r="D44" s="114"/>
      <c r="E44" s="116"/>
      <c r="F44" s="116"/>
      <c r="G44" s="117"/>
      <c r="H44" s="118"/>
      <c r="I44" s="119"/>
    </row>
    <row r="45" spans="1:9" s="112" customFormat="1" ht="21.9" customHeight="1">
      <c r="A45" s="120"/>
      <c r="B45" s="105"/>
      <c r="C45" s="107"/>
      <c r="D45" s="106"/>
      <c r="E45" s="108"/>
      <c r="F45" s="108"/>
      <c r="G45" s="109"/>
      <c r="H45" s="110"/>
      <c r="I45" s="111"/>
    </row>
    <row r="46" spans="1:9" s="112" customFormat="1" ht="21.9" customHeight="1">
      <c r="A46" s="113"/>
      <c r="B46" s="113"/>
      <c r="C46" s="115"/>
      <c r="D46" s="114"/>
      <c r="E46" s="116"/>
      <c r="F46" s="116"/>
      <c r="G46" s="117"/>
      <c r="H46" s="118"/>
      <c r="I46" s="119"/>
    </row>
    <row r="47" spans="1:9" s="112" customFormat="1" ht="21.9" customHeight="1">
      <c r="A47" s="120"/>
      <c r="B47" s="105"/>
      <c r="C47" s="107"/>
      <c r="D47" s="106"/>
      <c r="E47" s="108"/>
      <c r="F47" s="108"/>
      <c r="G47" s="109"/>
      <c r="H47" s="110"/>
      <c r="I47" s="111"/>
    </row>
    <row r="48" spans="1:9" s="112" customFormat="1" ht="21.9" customHeight="1">
      <c r="A48" s="113"/>
      <c r="B48" s="113"/>
      <c r="C48" s="115"/>
      <c r="D48" s="114"/>
      <c r="E48" s="116"/>
      <c r="F48" s="116"/>
      <c r="G48" s="117"/>
      <c r="H48" s="118"/>
      <c r="I48" s="119"/>
    </row>
    <row r="49" spans="1:9" s="112" customFormat="1" ht="21.9" customHeight="1">
      <c r="A49" s="105"/>
      <c r="B49" s="105"/>
      <c r="C49" s="107"/>
      <c r="D49" s="106"/>
      <c r="E49" s="108"/>
      <c r="F49" s="108"/>
      <c r="G49" s="109"/>
      <c r="H49" s="110"/>
      <c r="I49" s="111"/>
    </row>
    <row r="50" spans="1:9" s="112" customFormat="1" ht="21.9" customHeight="1">
      <c r="A50" s="113"/>
      <c r="B50" s="113"/>
      <c r="C50" s="115"/>
      <c r="D50" s="114"/>
      <c r="E50" s="116"/>
      <c r="F50" s="116"/>
      <c r="G50" s="117"/>
      <c r="H50" s="118"/>
      <c r="I50" s="119"/>
    </row>
    <row r="51" spans="1:9" s="112" customFormat="1" ht="21.9" customHeight="1">
      <c r="A51" s="105"/>
      <c r="B51" s="105"/>
      <c r="C51" s="107"/>
      <c r="D51" s="106"/>
      <c r="E51" s="108"/>
      <c r="F51" s="108"/>
      <c r="G51" s="109"/>
      <c r="H51" s="110"/>
      <c r="I51" s="111"/>
    </row>
    <row r="52" spans="1:9" s="112" customFormat="1" ht="21.9" customHeight="1">
      <c r="A52" s="113"/>
      <c r="B52" s="113"/>
      <c r="C52" s="115"/>
      <c r="D52" s="114"/>
      <c r="E52" s="116"/>
      <c r="F52" s="116"/>
      <c r="G52" s="117"/>
      <c r="H52" s="118"/>
      <c r="I52" s="119"/>
    </row>
    <row r="53" spans="1:9" s="112" customFormat="1" ht="21.9" customHeight="1">
      <c r="A53" s="105"/>
      <c r="B53" s="105"/>
      <c r="C53" s="107"/>
      <c r="D53" s="106"/>
      <c r="E53" s="108"/>
      <c r="F53" s="108"/>
      <c r="G53" s="109"/>
      <c r="H53" s="110"/>
      <c r="I53" s="111"/>
    </row>
    <row r="54" spans="1:9" s="112" customFormat="1" ht="21.9" customHeight="1">
      <c r="A54" s="113"/>
      <c r="B54" s="113"/>
      <c r="C54" s="115"/>
      <c r="D54" s="114"/>
      <c r="E54" s="116"/>
      <c r="F54" s="116"/>
      <c r="G54" s="117"/>
      <c r="H54" s="118"/>
      <c r="I54" s="119"/>
    </row>
    <row r="55" spans="1:9" s="112" customFormat="1" ht="21.9" customHeight="1">
      <c r="A55" s="105"/>
      <c r="B55" s="105"/>
      <c r="C55" s="107"/>
      <c r="D55" s="106"/>
      <c r="E55" s="108"/>
      <c r="F55" s="108"/>
      <c r="G55" s="109"/>
      <c r="H55" s="110"/>
      <c r="I55" s="111"/>
    </row>
    <row r="56" spans="1:9" s="112" customFormat="1" ht="21.9" customHeight="1">
      <c r="A56" s="113"/>
      <c r="B56" s="113"/>
      <c r="C56" s="115"/>
      <c r="D56" s="114"/>
      <c r="E56" s="116"/>
      <c r="F56" s="116"/>
      <c r="G56" s="117"/>
      <c r="H56" s="118"/>
      <c r="I56" s="119"/>
    </row>
    <row r="57" spans="1:9" s="112" customFormat="1" ht="21.9" customHeight="1">
      <c r="A57" s="105"/>
      <c r="B57" s="105"/>
      <c r="C57" s="107"/>
      <c r="D57" s="106"/>
      <c r="E57" s="108"/>
      <c r="F57" s="108"/>
      <c r="G57" s="109"/>
      <c r="H57" s="110"/>
      <c r="I57" s="111"/>
    </row>
    <row r="58" spans="1:9" s="112" customFormat="1" ht="21.9" customHeight="1">
      <c r="A58" s="123"/>
      <c r="B58" s="113"/>
      <c r="C58" s="115"/>
      <c r="D58" s="114"/>
      <c r="E58" s="116"/>
      <c r="F58" s="116"/>
      <c r="G58" s="117"/>
      <c r="H58" s="118"/>
      <c r="I58" s="119"/>
    </row>
    <row r="59" spans="1:9" s="112" customFormat="1" ht="21.9" customHeight="1">
      <c r="A59" s="105"/>
      <c r="B59" s="105"/>
      <c r="C59" s="107"/>
      <c r="D59" s="106"/>
      <c r="E59" s="108"/>
      <c r="F59" s="108"/>
      <c r="G59" s="109"/>
      <c r="H59" s="110"/>
      <c r="I59" s="111"/>
    </row>
    <row r="60" spans="1:9" s="112" customFormat="1" ht="21.9" customHeight="1">
      <c r="A60" s="121" t="s">
        <v>25</v>
      </c>
      <c r="B60" s="113"/>
      <c r="C60" s="115"/>
      <c r="D60" s="114"/>
      <c r="E60" s="116"/>
      <c r="F60" s="116"/>
      <c r="G60" s="117"/>
      <c r="H60" s="118"/>
      <c r="I60" s="119"/>
    </row>
    <row r="61" spans="1:9" s="112" customFormat="1" ht="21.9" customHeight="1">
      <c r="A61" s="105"/>
      <c r="B61" s="105"/>
      <c r="C61" s="107"/>
      <c r="D61" s="106"/>
      <c r="E61" s="108"/>
      <c r="F61" s="108"/>
      <c r="G61" s="109"/>
      <c r="H61" s="110"/>
      <c r="I61" s="111"/>
    </row>
    <row r="62" spans="1:9" s="112" customFormat="1" ht="21.9" customHeight="1">
      <c r="A62" s="74" t="s">
        <v>22</v>
      </c>
      <c r="B62" s="113"/>
      <c r="C62" s="115"/>
      <c r="D62" s="114"/>
      <c r="E62" s="116"/>
      <c r="F62" s="116"/>
      <c r="G62" s="117"/>
      <c r="H62" s="118"/>
      <c r="I62" s="119"/>
    </row>
    <row r="63" spans="1:9" s="112" customFormat="1" ht="21.9" customHeight="1">
      <c r="A63" s="120"/>
      <c r="B63" s="105"/>
      <c r="C63" s="107"/>
      <c r="D63" s="106"/>
      <c r="E63" s="108"/>
      <c r="F63" s="108"/>
      <c r="G63" s="109"/>
      <c r="H63" s="110"/>
      <c r="I63" s="111"/>
    </row>
    <row r="64" spans="1:9" s="112" customFormat="1" ht="21.9" customHeight="1">
      <c r="A64" s="113" t="s">
        <v>111</v>
      </c>
      <c r="B64" s="113"/>
      <c r="C64" s="115"/>
      <c r="D64" s="114"/>
      <c r="E64" s="116"/>
      <c r="F64" s="116"/>
      <c r="G64" s="117"/>
      <c r="H64" s="118"/>
      <c r="I64" s="119"/>
    </row>
    <row r="65" spans="1:9" s="112" customFormat="1" ht="21.9" customHeight="1">
      <c r="A65" s="122"/>
      <c r="B65" s="105" t="s">
        <v>117</v>
      </c>
      <c r="C65" s="107"/>
      <c r="D65" s="106"/>
      <c r="E65" s="108"/>
      <c r="F65" s="108"/>
      <c r="G65" s="109"/>
      <c r="H65" s="110"/>
      <c r="I65" s="111"/>
    </row>
    <row r="66" spans="1:9" s="112" customFormat="1" ht="21.9" customHeight="1">
      <c r="A66" s="113" t="s">
        <v>115</v>
      </c>
      <c r="B66" s="113" t="s">
        <v>165</v>
      </c>
      <c r="C66" s="115">
        <f>3*3*0.5-(0.36*0.36*3.14*0.45)</f>
        <v>4.3168752000000001</v>
      </c>
      <c r="D66" s="114" t="s">
        <v>33</v>
      </c>
      <c r="E66" s="116"/>
      <c r="F66" s="116"/>
      <c r="G66" s="117"/>
      <c r="H66" s="118"/>
      <c r="I66" s="119"/>
    </row>
    <row r="67" spans="1:9" s="112" customFormat="1" ht="21.9" customHeight="1">
      <c r="A67" s="105"/>
      <c r="B67" s="105"/>
      <c r="C67" s="107"/>
      <c r="D67" s="106"/>
      <c r="E67" s="108"/>
      <c r="F67" s="108"/>
      <c r="G67" s="109"/>
      <c r="H67" s="110"/>
      <c r="I67" s="111"/>
    </row>
    <row r="68" spans="1:9" s="112" customFormat="1" ht="21.9" customHeight="1">
      <c r="A68" s="113" t="s">
        <v>116</v>
      </c>
      <c r="B68" s="123" t="s">
        <v>118</v>
      </c>
      <c r="C68" s="115">
        <f>3*3*0.05</f>
        <v>0.45</v>
      </c>
      <c r="D68" s="114" t="s">
        <v>33</v>
      </c>
      <c r="E68" s="116"/>
      <c r="F68" s="116"/>
      <c r="G68" s="117"/>
      <c r="H68" s="118"/>
      <c r="I68" s="119"/>
    </row>
    <row r="69" spans="1:9" s="112" customFormat="1" ht="21.9" customHeight="1">
      <c r="A69" s="120"/>
      <c r="B69" s="105"/>
      <c r="C69" s="107"/>
      <c r="D69" s="106"/>
      <c r="E69" s="108"/>
      <c r="F69" s="108"/>
      <c r="G69" s="109"/>
      <c r="H69" s="110"/>
      <c r="I69" s="111"/>
    </row>
    <row r="70" spans="1:9" s="112" customFormat="1" ht="21.9" customHeight="1">
      <c r="A70" s="113" t="s">
        <v>163</v>
      </c>
      <c r="B70" s="113" t="s">
        <v>166</v>
      </c>
      <c r="C70" s="115">
        <v>1</v>
      </c>
      <c r="D70" s="114" t="s">
        <v>164</v>
      </c>
      <c r="E70" s="116"/>
      <c r="F70" s="116"/>
      <c r="G70" s="117"/>
      <c r="H70" s="118"/>
      <c r="I70" s="119"/>
    </row>
    <row r="71" spans="1:9" s="112" customFormat="1" ht="21.9" customHeight="1">
      <c r="A71" s="105"/>
      <c r="B71" s="124"/>
      <c r="C71" s="107"/>
      <c r="D71" s="106"/>
      <c r="E71" s="108"/>
      <c r="F71" s="108"/>
      <c r="G71" s="109"/>
      <c r="H71" s="110"/>
      <c r="I71" s="111"/>
    </row>
    <row r="72" spans="1:9" s="112" customFormat="1" ht="21.9" customHeight="1">
      <c r="A72" s="123" t="s">
        <v>119</v>
      </c>
      <c r="B72" s="123" t="s">
        <v>121</v>
      </c>
      <c r="C72" s="115">
        <f>2.7+2.7+2.7+1.7</f>
        <v>9.8000000000000007</v>
      </c>
      <c r="D72" s="114" t="s">
        <v>31</v>
      </c>
      <c r="E72" s="116"/>
      <c r="F72" s="116"/>
      <c r="G72" s="117"/>
      <c r="H72" s="118"/>
      <c r="I72" s="119" t="s">
        <v>124</v>
      </c>
    </row>
    <row r="73" spans="1:9" s="112" customFormat="1" ht="21.9" customHeight="1">
      <c r="A73" s="105"/>
      <c r="B73" s="124"/>
      <c r="C73" s="107"/>
      <c r="D73" s="106"/>
      <c r="E73" s="108"/>
      <c r="F73" s="108"/>
      <c r="G73" s="109"/>
      <c r="H73" s="110"/>
      <c r="I73" s="111"/>
    </row>
    <row r="74" spans="1:9" s="112" customFormat="1" ht="21.9" customHeight="1">
      <c r="A74" s="123" t="s">
        <v>120</v>
      </c>
      <c r="B74" s="123" t="s">
        <v>123</v>
      </c>
      <c r="C74" s="115">
        <v>1</v>
      </c>
      <c r="D74" s="114" t="s">
        <v>122</v>
      </c>
      <c r="E74" s="116"/>
      <c r="F74" s="116"/>
      <c r="G74" s="117"/>
      <c r="H74" s="118"/>
      <c r="I74" s="119" t="s">
        <v>124</v>
      </c>
    </row>
    <row r="75" spans="1:9" s="112" customFormat="1" ht="21.9" customHeight="1">
      <c r="A75" s="124"/>
      <c r="B75" s="105"/>
      <c r="C75" s="107"/>
      <c r="D75" s="106"/>
      <c r="E75" s="108"/>
      <c r="F75" s="108"/>
      <c r="G75" s="109"/>
      <c r="H75" s="110"/>
      <c r="I75" s="111"/>
    </row>
    <row r="76" spans="1:9" s="112" customFormat="1" ht="21.9" customHeight="1">
      <c r="A76" s="113" t="s">
        <v>125</v>
      </c>
      <c r="B76" s="113" t="s">
        <v>126</v>
      </c>
      <c r="C76" s="115">
        <f>C66+C68</f>
        <v>4.7668752000000003</v>
      </c>
      <c r="D76" s="114" t="s">
        <v>33</v>
      </c>
      <c r="E76" s="116"/>
      <c r="F76" s="116"/>
      <c r="G76" s="117"/>
      <c r="H76" s="118"/>
      <c r="I76" s="119"/>
    </row>
    <row r="77" spans="1:9" s="112" customFormat="1" ht="21.9" customHeight="1">
      <c r="A77" s="120"/>
      <c r="B77" s="105"/>
      <c r="C77" s="107"/>
      <c r="D77" s="106"/>
      <c r="E77" s="108"/>
      <c r="F77" s="108"/>
      <c r="G77" s="109"/>
      <c r="H77" s="110"/>
      <c r="I77" s="111"/>
    </row>
    <row r="78" spans="1:9" s="112" customFormat="1" ht="21.9" customHeight="1">
      <c r="A78" s="113" t="s">
        <v>127</v>
      </c>
      <c r="B78" s="113" t="s">
        <v>128</v>
      </c>
      <c r="C78" s="115">
        <f>C76</f>
        <v>4.7668752000000003</v>
      </c>
      <c r="D78" s="114" t="s">
        <v>33</v>
      </c>
      <c r="E78" s="116"/>
      <c r="F78" s="116"/>
      <c r="G78" s="117"/>
      <c r="H78" s="118"/>
      <c r="I78" s="119"/>
    </row>
    <row r="79" spans="1:9" s="112" customFormat="1" ht="21.9" customHeight="1">
      <c r="A79" s="133"/>
      <c r="B79" s="105"/>
      <c r="C79" s="107"/>
      <c r="D79" s="106"/>
      <c r="E79" s="108"/>
      <c r="F79" s="108"/>
      <c r="G79" s="109"/>
      <c r="H79" s="110"/>
      <c r="I79" s="111"/>
    </row>
    <row r="80" spans="1:9" s="112" customFormat="1" ht="21.9" customHeight="1">
      <c r="A80" s="113" t="s">
        <v>129</v>
      </c>
      <c r="B80" s="113" t="s">
        <v>130</v>
      </c>
      <c r="C80" s="115">
        <f>C78*2.4</f>
        <v>11.440500480000001</v>
      </c>
      <c r="D80" s="114" t="s">
        <v>131</v>
      </c>
      <c r="E80" s="116"/>
      <c r="F80" s="116"/>
      <c r="G80" s="117"/>
      <c r="H80" s="118"/>
      <c r="I80" s="119"/>
    </row>
    <row r="81" spans="1:11" s="112" customFormat="1" ht="21.9" customHeight="1">
      <c r="A81" s="120"/>
      <c r="B81" s="105"/>
      <c r="C81" s="107"/>
      <c r="D81" s="106"/>
      <c r="E81" s="108"/>
      <c r="F81" s="108"/>
      <c r="G81" s="109"/>
      <c r="H81" s="110"/>
      <c r="I81" s="111"/>
    </row>
    <row r="82" spans="1:11" s="112" customFormat="1" ht="21.9" customHeight="1">
      <c r="A82" s="113"/>
      <c r="B82" s="113"/>
      <c r="C82" s="115"/>
      <c r="D82" s="114"/>
      <c r="E82" s="116"/>
      <c r="F82" s="116"/>
      <c r="G82" s="117"/>
      <c r="H82" s="118"/>
      <c r="I82" s="119"/>
    </row>
    <row r="83" spans="1:11" s="112" customFormat="1" ht="21.9" customHeight="1">
      <c r="A83" s="120"/>
      <c r="B83" s="105"/>
      <c r="C83" s="107"/>
      <c r="D83" s="106"/>
      <c r="E83" s="108"/>
      <c r="F83" s="108"/>
      <c r="G83" s="109"/>
      <c r="H83" s="110"/>
      <c r="I83" s="111"/>
    </row>
    <row r="84" spans="1:11" s="112" customFormat="1" ht="21.9" customHeight="1">
      <c r="A84" s="113" t="s">
        <v>132</v>
      </c>
      <c r="B84" s="113"/>
      <c r="C84" s="115"/>
      <c r="D84" s="114"/>
      <c r="E84" s="116"/>
      <c r="F84" s="116"/>
      <c r="G84" s="117"/>
      <c r="H84" s="118"/>
      <c r="I84" s="119"/>
    </row>
    <row r="85" spans="1:11" s="112" customFormat="1" ht="21.9" customHeight="1">
      <c r="A85" s="105"/>
      <c r="B85" s="105"/>
      <c r="C85" s="107"/>
      <c r="D85" s="106"/>
      <c r="E85" s="108"/>
      <c r="F85" s="108"/>
      <c r="G85" s="109"/>
      <c r="H85" s="110"/>
      <c r="I85" s="111"/>
    </row>
    <row r="86" spans="1:11" s="112" customFormat="1" ht="21.9" customHeight="1">
      <c r="A86" s="113" t="s">
        <v>133</v>
      </c>
      <c r="B86" s="113" t="s">
        <v>134</v>
      </c>
      <c r="C86" s="115">
        <v>1</v>
      </c>
      <c r="D86" s="114" t="s">
        <v>32</v>
      </c>
      <c r="E86" s="116"/>
      <c r="F86" s="116"/>
      <c r="G86" s="117"/>
      <c r="H86" s="118"/>
      <c r="I86" s="119"/>
    </row>
    <row r="87" spans="1:11" s="112" customFormat="1" ht="21.9" customHeight="1">
      <c r="A87" s="120"/>
      <c r="B87" s="105" t="s">
        <v>156</v>
      </c>
      <c r="C87" s="107"/>
      <c r="D87" s="106"/>
      <c r="E87" s="108"/>
      <c r="F87" s="108"/>
      <c r="G87" s="109"/>
      <c r="H87" s="110"/>
      <c r="I87" s="111"/>
      <c r="K87" s="134"/>
    </row>
    <row r="88" spans="1:11" s="112" customFormat="1" ht="21.9" customHeight="1">
      <c r="A88" s="113" t="s">
        <v>158</v>
      </c>
      <c r="B88" s="113" t="s">
        <v>136</v>
      </c>
      <c r="C88" s="115">
        <f>0.3*0.7*3</f>
        <v>0.63</v>
      </c>
      <c r="D88" s="114" t="s">
        <v>33</v>
      </c>
      <c r="E88" s="116"/>
      <c r="F88" s="116"/>
      <c r="G88" s="117"/>
      <c r="H88" s="118"/>
      <c r="I88" s="119"/>
    </row>
    <row r="89" spans="1:11" s="112" customFormat="1" ht="21.9" customHeight="1">
      <c r="A89" s="105"/>
      <c r="B89" s="105" t="s">
        <v>159</v>
      </c>
      <c r="C89" s="107"/>
      <c r="D89" s="106"/>
      <c r="E89" s="108"/>
      <c r="F89" s="108"/>
      <c r="G89" s="109"/>
      <c r="H89" s="110"/>
      <c r="I89" s="111"/>
    </row>
    <row r="90" spans="1:11" s="112" customFormat="1" ht="21.9" customHeight="1">
      <c r="A90" s="113" t="s">
        <v>158</v>
      </c>
      <c r="B90" s="113" t="s">
        <v>160</v>
      </c>
      <c r="C90" s="115">
        <f>2.27*2.27*0.54-0.36*0.36*3.14*0.45+0.25*0.14*3*2+0.25*0.14*2.6*2+0.163*0.25*3*2+0.163*0.25*2.27*2+0.163*0.264*0.5*3*2+0.163*0.264*0.5*2.27*2</f>
        <v>3.64772484</v>
      </c>
      <c r="D90" s="114" t="s">
        <v>33</v>
      </c>
      <c r="E90" s="116"/>
      <c r="F90" s="116"/>
      <c r="G90" s="117"/>
      <c r="H90" s="118"/>
      <c r="I90" s="119"/>
    </row>
    <row r="91" spans="1:11" s="112" customFormat="1" ht="21.9" customHeight="1">
      <c r="A91" s="105"/>
      <c r="B91" s="105"/>
      <c r="C91" s="107"/>
      <c r="D91" s="106"/>
      <c r="E91" s="108"/>
      <c r="F91" s="108"/>
      <c r="G91" s="109"/>
      <c r="H91" s="110"/>
      <c r="I91" s="111"/>
    </row>
    <row r="92" spans="1:11" s="112" customFormat="1" ht="21.9" customHeight="1">
      <c r="A92" s="113" t="s">
        <v>37</v>
      </c>
      <c r="B92" s="123" t="s">
        <v>56</v>
      </c>
      <c r="C92" s="115">
        <f>3.1*3.1</f>
        <v>9.6100000000000012</v>
      </c>
      <c r="D92" s="114" t="s">
        <v>27</v>
      </c>
      <c r="E92" s="116"/>
      <c r="F92" s="116"/>
      <c r="G92" s="117"/>
      <c r="H92" s="118"/>
      <c r="I92" s="119"/>
    </row>
    <row r="93" spans="1:11" s="112" customFormat="1" ht="21.9" customHeight="1">
      <c r="A93" s="124"/>
      <c r="B93" s="105" t="s">
        <v>157</v>
      </c>
      <c r="C93" s="107"/>
      <c r="D93" s="106"/>
      <c r="E93" s="108"/>
      <c r="F93" s="108"/>
      <c r="G93" s="109"/>
      <c r="H93" s="110"/>
      <c r="I93" s="111"/>
    </row>
    <row r="94" spans="1:11" s="112" customFormat="1" ht="21.9" customHeight="1">
      <c r="A94" s="113" t="s">
        <v>135</v>
      </c>
      <c r="B94" s="113" t="s">
        <v>137</v>
      </c>
      <c r="C94" s="115">
        <f>1.58*0.4</f>
        <v>0.63200000000000012</v>
      </c>
      <c r="D94" s="114" t="s">
        <v>33</v>
      </c>
      <c r="E94" s="116"/>
      <c r="F94" s="116"/>
      <c r="G94" s="117"/>
      <c r="H94" s="118"/>
      <c r="I94" s="119"/>
    </row>
    <row r="95" spans="1:11" s="112" customFormat="1" ht="21.9" customHeight="1">
      <c r="A95" s="105"/>
      <c r="B95" s="105"/>
      <c r="C95" s="107"/>
      <c r="D95" s="106"/>
      <c r="E95" s="108"/>
      <c r="F95" s="108"/>
      <c r="G95" s="109"/>
      <c r="H95" s="110"/>
      <c r="I95" s="111"/>
    </row>
    <row r="96" spans="1:11" s="112" customFormat="1" ht="21.9" customHeight="1">
      <c r="A96" s="113"/>
      <c r="B96" s="113"/>
      <c r="C96" s="115"/>
      <c r="D96" s="114"/>
      <c r="E96" s="116"/>
      <c r="F96" s="116"/>
      <c r="G96" s="117"/>
      <c r="H96" s="118"/>
      <c r="I96" s="119"/>
    </row>
    <row r="97" spans="1:9" s="112" customFormat="1" ht="21.9" customHeight="1">
      <c r="A97" s="105"/>
      <c r="B97" s="105"/>
      <c r="C97" s="107"/>
      <c r="D97" s="106"/>
      <c r="E97" s="108"/>
      <c r="F97" s="108"/>
      <c r="G97" s="109"/>
      <c r="H97" s="110"/>
      <c r="I97" s="111"/>
    </row>
    <row r="98" spans="1:9" s="112" customFormat="1" ht="21.9" customHeight="1">
      <c r="A98" s="121" t="s">
        <v>25</v>
      </c>
      <c r="B98" s="113"/>
      <c r="C98" s="115"/>
      <c r="D98" s="114"/>
      <c r="E98" s="116"/>
      <c r="F98" s="116"/>
      <c r="G98" s="117"/>
      <c r="H98" s="118"/>
      <c r="I98" s="119"/>
    </row>
    <row r="99" spans="1:9" s="112" customFormat="1" ht="21.9" customHeight="1">
      <c r="A99" s="105"/>
      <c r="B99" s="105"/>
      <c r="C99" s="107"/>
      <c r="D99" s="106"/>
      <c r="E99" s="108"/>
      <c r="F99" s="108"/>
      <c r="G99" s="109"/>
      <c r="H99" s="110"/>
      <c r="I99" s="111"/>
    </row>
    <row r="100" spans="1:9" s="112" customFormat="1" ht="21.9" customHeight="1">
      <c r="A100" s="74" t="s">
        <v>26</v>
      </c>
      <c r="B100" s="113"/>
      <c r="C100" s="115"/>
      <c r="D100" s="114"/>
      <c r="E100" s="116"/>
      <c r="F100" s="116"/>
      <c r="G100" s="117"/>
      <c r="H100" s="118"/>
      <c r="I100" s="119"/>
    </row>
    <row r="101" spans="1:9" s="112" customFormat="1" ht="21.9" customHeight="1">
      <c r="A101" s="120"/>
      <c r="B101" s="105"/>
      <c r="C101" s="107"/>
      <c r="D101" s="106"/>
      <c r="E101" s="108"/>
      <c r="F101" s="108"/>
      <c r="G101" s="109"/>
      <c r="H101" s="110"/>
      <c r="I101" s="111"/>
    </row>
    <row r="102" spans="1:9" s="112" customFormat="1" ht="21.9" customHeight="1">
      <c r="A102" s="113"/>
      <c r="B102" s="113"/>
      <c r="C102" s="115"/>
      <c r="D102" s="114"/>
      <c r="E102" s="116"/>
      <c r="F102" s="116"/>
      <c r="G102" s="117"/>
      <c r="H102" s="118"/>
      <c r="I102" s="119"/>
    </row>
    <row r="103" spans="1:9" s="112" customFormat="1" ht="21.9" customHeight="1">
      <c r="A103" s="122"/>
      <c r="B103" s="105"/>
      <c r="C103" s="107"/>
      <c r="D103" s="106"/>
      <c r="E103" s="108"/>
      <c r="F103" s="108"/>
      <c r="G103" s="109"/>
      <c r="H103" s="110"/>
      <c r="I103" s="111"/>
    </row>
    <row r="104" spans="1:9" s="112" customFormat="1" ht="21.9" customHeight="1">
      <c r="A104" s="113" t="s">
        <v>0</v>
      </c>
      <c r="B104" s="123" t="s">
        <v>138</v>
      </c>
      <c r="C104" s="115">
        <f>2.2*2.25*0.06+0.25*3.1*0.06*2+0.25*2.6*0.06*2-(0.2*0.2*3.14*0.06)</f>
        <v>0.46046400000000004</v>
      </c>
      <c r="D104" s="114" t="s">
        <v>35</v>
      </c>
      <c r="E104" s="116"/>
      <c r="F104" s="116"/>
      <c r="G104" s="117"/>
      <c r="H104" s="118"/>
      <c r="I104" s="119"/>
    </row>
    <row r="105" spans="1:9" s="112" customFormat="1" ht="21.9" customHeight="1">
      <c r="A105" s="105"/>
      <c r="B105" s="105"/>
      <c r="C105" s="107"/>
      <c r="D105" s="106"/>
      <c r="E105" s="108"/>
      <c r="F105" s="108"/>
      <c r="G105" s="109"/>
      <c r="H105" s="110"/>
      <c r="I105" s="111"/>
    </row>
    <row r="106" spans="1:9" s="112" customFormat="1" ht="21.9" customHeight="1">
      <c r="A106" s="113" t="s">
        <v>95</v>
      </c>
      <c r="B106" s="123" t="s">
        <v>96</v>
      </c>
      <c r="C106" s="115">
        <v>6.49</v>
      </c>
      <c r="D106" s="114" t="s">
        <v>27</v>
      </c>
      <c r="E106" s="116"/>
      <c r="F106" s="116"/>
      <c r="G106" s="117"/>
      <c r="H106" s="118"/>
      <c r="I106" s="119"/>
    </row>
    <row r="107" spans="1:9" s="112" customFormat="1" ht="21.9" customHeight="1">
      <c r="A107" s="105"/>
      <c r="B107" s="105"/>
      <c r="C107" s="107"/>
      <c r="D107" s="106"/>
      <c r="E107" s="108"/>
      <c r="F107" s="108"/>
      <c r="G107" s="109"/>
      <c r="H107" s="110"/>
      <c r="I107" s="111"/>
    </row>
    <row r="108" spans="1:9" s="112" customFormat="1" ht="21.9" customHeight="1">
      <c r="A108" s="113"/>
      <c r="B108" s="123"/>
      <c r="C108" s="115"/>
      <c r="D108" s="114"/>
      <c r="E108" s="116"/>
      <c r="F108" s="116"/>
      <c r="G108" s="117"/>
      <c r="H108" s="118"/>
      <c r="I108" s="119"/>
    </row>
    <row r="109" spans="1:9" s="112" customFormat="1" ht="21.9" customHeight="1">
      <c r="A109" s="120"/>
      <c r="B109" s="105"/>
      <c r="C109" s="107"/>
      <c r="D109" s="106"/>
      <c r="E109" s="108"/>
      <c r="F109" s="108"/>
      <c r="G109" s="109"/>
      <c r="H109" s="110"/>
      <c r="I109" s="111"/>
    </row>
    <row r="110" spans="1:9" s="112" customFormat="1" ht="21.9" customHeight="1">
      <c r="A110" s="113"/>
      <c r="B110" s="113"/>
      <c r="C110" s="115"/>
      <c r="D110" s="114"/>
      <c r="E110" s="116"/>
      <c r="F110" s="116"/>
      <c r="G110" s="117"/>
      <c r="H110" s="118"/>
      <c r="I110" s="119"/>
    </row>
    <row r="111" spans="1:9" s="112" customFormat="1" ht="21.9" customHeight="1">
      <c r="A111" s="120"/>
      <c r="B111" s="105"/>
      <c r="C111" s="107"/>
      <c r="D111" s="106"/>
      <c r="E111" s="108"/>
      <c r="F111" s="108"/>
      <c r="G111" s="109"/>
      <c r="H111" s="110"/>
      <c r="I111" s="111"/>
    </row>
    <row r="112" spans="1:9" s="112" customFormat="1" ht="21.9" customHeight="1">
      <c r="A112" s="113"/>
      <c r="B112" s="113"/>
      <c r="C112" s="115"/>
      <c r="D112" s="114"/>
      <c r="E112" s="116"/>
      <c r="F112" s="116"/>
      <c r="G112" s="117"/>
      <c r="H112" s="118"/>
      <c r="I112" s="119"/>
    </row>
    <row r="113" spans="1:9" s="112" customFormat="1" ht="21.9" customHeight="1">
      <c r="A113" s="120"/>
      <c r="B113" s="105"/>
      <c r="C113" s="107"/>
      <c r="D113" s="106"/>
      <c r="E113" s="108"/>
      <c r="F113" s="108"/>
      <c r="G113" s="109"/>
      <c r="H113" s="110"/>
      <c r="I113" s="111"/>
    </row>
    <row r="114" spans="1:9" s="112" customFormat="1" ht="21.9" customHeight="1">
      <c r="A114" s="113"/>
      <c r="B114" s="113"/>
      <c r="C114" s="115"/>
      <c r="D114" s="114"/>
      <c r="E114" s="116"/>
      <c r="F114" s="116"/>
      <c r="G114" s="117"/>
      <c r="H114" s="118"/>
      <c r="I114" s="119"/>
    </row>
    <row r="115" spans="1:9" s="112" customFormat="1" ht="21.9" customHeight="1">
      <c r="A115" s="120"/>
      <c r="B115" s="105"/>
      <c r="C115" s="107"/>
      <c r="D115" s="106"/>
      <c r="E115" s="108"/>
      <c r="F115" s="108"/>
      <c r="G115" s="109"/>
      <c r="H115" s="110"/>
      <c r="I115" s="111"/>
    </row>
    <row r="116" spans="1:9" s="112" customFormat="1" ht="21.9" customHeight="1">
      <c r="A116" s="113"/>
      <c r="B116" s="113"/>
      <c r="C116" s="115"/>
      <c r="D116" s="114"/>
      <c r="E116" s="116"/>
      <c r="F116" s="116"/>
      <c r="G116" s="117"/>
      <c r="H116" s="118"/>
      <c r="I116" s="119"/>
    </row>
    <row r="117" spans="1:9" s="112" customFormat="1" ht="21.9" customHeight="1">
      <c r="A117" s="120"/>
      <c r="B117" s="105"/>
      <c r="C117" s="107"/>
      <c r="D117" s="106"/>
      <c r="E117" s="108"/>
      <c r="F117" s="108"/>
      <c r="G117" s="109"/>
      <c r="H117" s="110"/>
      <c r="I117" s="111"/>
    </row>
    <row r="118" spans="1:9" s="112" customFormat="1" ht="21.9" customHeight="1">
      <c r="A118" s="113"/>
      <c r="B118" s="113"/>
      <c r="C118" s="115"/>
      <c r="D118" s="114"/>
      <c r="E118" s="116"/>
      <c r="F118" s="116"/>
      <c r="G118" s="117"/>
      <c r="H118" s="118"/>
      <c r="I118" s="119"/>
    </row>
    <row r="119" spans="1:9" s="112" customFormat="1" ht="21.9" customHeight="1">
      <c r="A119" s="105"/>
      <c r="B119" s="105"/>
      <c r="C119" s="107"/>
      <c r="D119" s="106"/>
      <c r="E119" s="108"/>
      <c r="F119" s="108"/>
      <c r="G119" s="109"/>
      <c r="H119" s="110"/>
      <c r="I119" s="111"/>
    </row>
    <row r="120" spans="1:9" s="112" customFormat="1" ht="21.9" customHeight="1">
      <c r="A120" s="113"/>
      <c r="B120" s="113"/>
      <c r="C120" s="115"/>
      <c r="D120" s="114"/>
      <c r="E120" s="116"/>
      <c r="F120" s="116"/>
      <c r="G120" s="117"/>
      <c r="H120" s="118"/>
      <c r="I120" s="119"/>
    </row>
    <row r="121" spans="1:9" s="112" customFormat="1" ht="21.9" customHeight="1">
      <c r="A121" s="105"/>
      <c r="B121" s="105"/>
      <c r="C121" s="107"/>
      <c r="D121" s="106"/>
      <c r="E121" s="108"/>
      <c r="F121" s="108"/>
      <c r="G121" s="109"/>
      <c r="H121" s="110"/>
      <c r="I121" s="111"/>
    </row>
    <row r="122" spans="1:9" s="112" customFormat="1" ht="21.9" customHeight="1">
      <c r="A122" s="113"/>
      <c r="B122" s="113"/>
      <c r="C122" s="115"/>
      <c r="D122" s="114"/>
      <c r="E122" s="116"/>
      <c r="F122" s="116"/>
      <c r="G122" s="117"/>
      <c r="H122" s="118"/>
      <c r="I122" s="119"/>
    </row>
    <row r="123" spans="1:9" s="112" customFormat="1" ht="21.9" customHeight="1">
      <c r="A123" s="105"/>
      <c r="B123" s="105"/>
      <c r="C123" s="107"/>
      <c r="D123" s="106"/>
      <c r="E123" s="108"/>
      <c r="F123" s="108"/>
      <c r="G123" s="109"/>
      <c r="H123" s="110"/>
      <c r="I123" s="111"/>
    </row>
    <row r="124" spans="1:9" s="112" customFormat="1" ht="21.9" customHeight="1">
      <c r="A124" s="123"/>
      <c r="B124" s="113"/>
      <c r="C124" s="115"/>
      <c r="D124" s="114"/>
      <c r="E124" s="116"/>
      <c r="F124" s="116"/>
      <c r="G124" s="117"/>
      <c r="H124" s="118"/>
      <c r="I124" s="119"/>
    </row>
    <row r="125" spans="1:9" s="112" customFormat="1" ht="21.9" customHeight="1">
      <c r="A125" s="105"/>
      <c r="B125" s="105"/>
      <c r="C125" s="107"/>
      <c r="D125" s="106"/>
      <c r="E125" s="108"/>
      <c r="F125" s="108"/>
      <c r="G125" s="109"/>
      <c r="H125" s="110"/>
      <c r="I125" s="111"/>
    </row>
    <row r="126" spans="1:9" s="112" customFormat="1" ht="21.9" customHeight="1">
      <c r="A126" s="121" t="s">
        <v>25</v>
      </c>
      <c r="B126" s="113"/>
      <c r="C126" s="115"/>
      <c r="D126" s="114"/>
      <c r="E126" s="116"/>
      <c r="F126" s="116"/>
      <c r="G126" s="117"/>
      <c r="H126" s="118"/>
      <c r="I126" s="119"/>
    </row>
    <row r="127" spans="1:9" s="112" customFormat="1" ht="21.9" customHeight="1">
      <c r="A127" s="105"/>
      <c r="B127" s="105"/>
      <c r="C127" s="107"/>
      <c r="D127" s="106"/>
      <c r="E127" s="108"/>
      <c r="F127" s="108"/>
      <c r="G127" s="109"/>
      <c r="H127" s="110"/>
      <c r="I127" s="111"/>
    </row>
    <row r="128" spans="1:9" s="112" customFormat="1" ht="21.9" customHeight="1">
      <c r="A128" s="74" t="s">
        <v>24</v>
      </c>
      <c r="B128" s="113"/>
      <c r="C128" s="115"/>
      <c r="D128" s="114"/>
      <c r="E128" s="116"/>
      <c r="F128" s="116"/>
      <c r="G128" s="117"/>
      <c r="H128" s="118"/>
      <c r="I128" s="119"/>
    </row>
    <row r="129" spans="1:9" s="112" customFormat="1" ht="21.9" customHeight="1">
      <c r="A129" s="120"/>
      <c r="B129" s="105"/>
      <c r="C129" s="107"/>
      <c r="D129" s="106"/>
      <c r="E129" s="108"/>
      <c r="F129" s="108"/>
      <c r="G129" s="109"/>
      <c r="H129" s="110"/>
      <c r="I129" s="111"/>
    </row>
    <row r="130" spans="1:9" s="112" customFormat="1" ht="21.9" customHeight="1">
      <c r="A130" s="113"/>
      <c r="B130" s="113"/>
      <c r="C130" s="115"/>
      <c r="D130" s="114"/>
      <c r="E130" s="116"/>
      <c r="F130" s="116"/>
      <c r="G130" s="117"/>
      <c r="H130" s="118"/>
      <c r="I130" s="119"/>
    </row>
    <row r="131" spans="1:9" s="112" customFormat="1" ht="21.9" customHeight="1">
      <c r="A131" s="105"/>
      <c r="B131" s="105"/>
      <c r="C131" s="107"/>
      <c r="D131" s="106"/>
      <c r="E131" s="108"/>
      <c r="F131" s="108"/>
      <c r="G131" s="109"/>
      <c r="H131" s="110"/>
      <c r="I131" s="111"/>
    </row>
    <row r="132" spans="1:9" s="112" customFormat="1" ht="21.9" customHeight="1">
      <c r="A132" s="113" t="s">
        <v>50</v>
      </c>
      <c r="B132" s="113" t="s">
        <v>76</v>
      </c>
      <c r="C132" s="115">
        <f>0.25*3.1*0.05*2+0.25*2.6*0.05*2</f>
        <v>0.14250000000000002</v>
      </c>
      <c r="D132" s="114" t="s">
        <v>33</v>
      </c>
      <c r="E132" s="116"/>
      <c r="F132" s="116"/>
      <c r="G132" s="117"/>
      <c r="H132" s="118"/>
      <c r="I132" s="119"/>
    </row>
    <row r="133" spans="1:9" s="112" customFormat="1" ht="21.9" customHeight="1">
      <c r="A133" s="105"/>
      <c r="B133" s="105"/>
      <c r="C133" s="107"/>
      <c r="D133" s="106"/>
      <c r="E133" s="108"/>
      <c r="F133" s="108"/>
      <c r="G133" s="109"/>
      <c r="H133" s="110"/>
      <c r="I133" s="111"/>
    </row>
    <row r="134" spans="1:9" s="112" customFormat="1" ht="21.9" customHeight="1">
      <c r="A134" s="113" t="s">
        <v>51</v>
      </c>
      <c r="B134" s="113" t="s">
        <v>77</v>
      </c>
      <c r="C134" s="115">
        <f>C132</f>
        <v>0.14250000000000002</v>
      </c>
      <c r="D134" s="114" t="s">
        <v>33</v>
      </c>
      <c r="E134" s="116"/>
      <c r="F134" s="116"/>
      <c r="G134" s="117"/>
      <c r="H134" s="118"/>
      <c r="I134" s="119"/>
    </row>
    <row r="135" spans="1:9" s="112" customFormat="1" ht="21.9" customHeight="1">
      <c r="A135" s="120"/>
      <c r="B135" s="105"/>
      <c r="C135" s="107"/>
      <c r="D135" s="106"/>
      <c r="E135" s="108"/>
      <c r="F135" s="108"/>
      <c r="G135" s="109"/>
      <c r="H135" s="110"/>
      <c r="I135" s="111"/>
    </row>
    <row r="136" spans="1:9" s="112" customFormat="1" ht="21.9" customHeight="1">
      <c r="A136" s="113" t="s">
        <v>38</v>
      </c>
      <c r="B136" s="113" t="s">
        <v>78</v>
      </c>
      <c r="C136" s="115">
        <v>2.48</v>
      </c>
      <c r="D136" s="114" t="s">
        <v>33</v>
      </c>
      <c r="E136" s="116"/>
      <c r="F136" s="116"/>
      <c r="G136" s="117"/>
      <c r="H136" s="118"/>
      <c r="I136" s="119"/>
    </row>
    <row r="137" spans="1:9" s="112" customFormat="1" ht="21.9" customHeight="1">
      <c r="A137" s="105"/>
      <c r="B137" s="105"/>
      <c r="C137" s="107"/>
      <c r="D137" s="106"/>
      <c r="E137" s="108"/>
      <c r="F137" s="108"/>
      <c r="G137" s="109"/>
      <c r="H137" s="110"/>
      <c r="I137" s="111"/>
    </row>
    <row r="138" spans="1:9" s="112" customFormat="1" ht="21.9" customHeight="1">
      <c r="A138" s="113" t="s">
        <v>51</v>
      </c>
      <c r="B138" s="113" t="s">
        <v>77</v>
      </c>
      <c r="C138" s="115">
        <v>2.48</v>
      </c>
      <c r="D138" s="114" t="s">
        <v>33</v>
      </c>
      <c r="E138" s="116"/>
      <c r="F138" s="116"/>
      <c r="G138" s="117"/>
      <c r="H138" s="118"/>
      <c r="I138" s="119"/>
    </row>
    <row r="139" spans="1:9" s="112" customFormat="1" ht="21.9" customHeight="1">
      <c r="A139" s="105"/>
      <c r="B139" s="105"/>
      <c r="C139" s="107"/>
      <c r="D139" s="106"/>
      <c r="E139" s="108"/>
      <c r="F139" s="108"/>
      <c r="G139" s="109"/>
      <c r="H139" s="110"/>
      <c r="I139" s="111"/>
    </row>
    <row r="140" spans="1:9" s="112" customFormat="1" ht="21.9" customHeight="1">
      <c r="A140" s="113" t="s">
        <v>80</v>
      </c>
      <c r="B140" s="113"/>
      <c r="C140" s="115">
        <v>9</v>
      </c>
      <c r="D140" s="114" t="s">
        <v>27</v>
      </c>
      <c r="E140" s="116"/>
      <c r="F140" s="116"/>
      <c r="G140" s="117"/>
      <c r="H140" s="118"/>
      <c r="I140" s="119"/>
    </row>
    <row r="141" spans="1:9" s="112" customFormat="1" ht="21.9" customHeight="1">
      <c r="A141" s="133"/>
      <c r="B141" s="105"/>
      <c r="C141" s="107"/>
      <c r="D141" s="106"/>
      <c r="E141" s="108"/>
      <c r="F141" s="108"/>
      <c r="G141" s="109"/>
      <c r="H141" s="110"/>
      <c r="I141" s="111"/>
    </row>
    <row r="142" spans="1:9" s="112" customFormat="1" ht="21.9" customHeight="1">
      <c r="A142" s="113" t="s">
        <v>49</v>
      </c>
      <c r="B142" s="113" t="s">
        <v>79</v>
      </c>
      <c r="C142" s="115">
        <v>1</v>
      </c>
      <c r="D142" s="114" t="s">
        <v>19</v>
      </c>
      <c r="E142" s="116"/>
      <c r="F142" s="116"/>
      <c r="G142" s="117"/>
      <c r="H142" s="118"/>
      <c r="I142" s="119"/>
    </row>
    <row r="143" spans="1:9" s="112" customFormat="1" ht="21.9" customHeight="1">
      <c r="A143" s="105"/>
      <c r="B143" s="105"/>
      <c r="C143" s="107"/>
      <c r="D143" s="106"/>
      <c r="E143" s="108"/>
      <c r="F143" s="108"/>
      <c r="G143" s="109"/>
      <c r="H143" s="110"/>
      <c r="I143" s="111"/>
    </row>
    <row r="144" spans="1:9" s="112" customFormat="1" ht="21.9" customHeight="1">
      <c r="A144" s="113"/>
      <c r="B144" s="113"/>
      <c r="C144" s="115"/>
      <c r="D144" s="114"/>
      <c r="E144" s="116"/>
      <c r="F144" s="116"/>
      <c r="G144" s="117"/>
      <c r="H144" s="118"/>
      <c r="I144" s="119"/>
    </row>
    <row r="145" spans="1:9" s="112" customFormat="1" ht="21.9" customHeight="1">
      <c r="A145" s="135"/>
      <c r="B145" s="126"/>
      <c r="C145" s="128"/>
      <c r="D145" s="127"/>
      <c r="E145" s="129"/>
      <c r="F145" s="129"/>
      <c r="G145" s="130"/>
      <c r="H145" s="131"/>
      <c r="I145" s="132"/>
    </row>
    <row r="146" spans="1:9" s="112" customFormat="1" ht="21.9" customHeight="1">
      <c r="A146" s="135"/>
      <c r="B146" s="126"/>
      <c r="C146" s="128"/>
      <c r="D146" s="127"/>
      <c r="E146" s="129"/>
      <c r="F146" s="129"/>
      <c r="G146" s="130"/>
      <c r="H146" s="131"/>
      <c r="I146" s="132"/>
    </row>
    <row r="147" spans="1:9" s="112" customFormat="1" ht="21.9" customHeight="1">
      <c r="A147" s="105"/>
      <c r="B147" s="105"/>
      <c r="C147" s="107"/>
      <c r="D147" s="106"/>
      <c r="E147" s="108"/>
      <c r="F147" s="108"/>
      <c r="G147" s="109"/>
      <c r="H147" s="110"/>
      <c r="I147" s="111"/>
    </row>
    <row r="148" spans="1:9" s="112" customFormat="1" ht="21.9" customHeight="1">
      <c r="A148" s="123" t="s">
        <v>52</v>
      </c>
      <c r="B148" s="113"/>
      <c r="C148" s="115">
        <f>3.1*0.05*4</f>
        <v>0.62000000000000011</v>
      </c>
      <c r="D148" s="114" t="s">
        <v>27</v>
      </c>
      <c r="E148" s="116"/>
      <c r="F148" s="116"/>
      <c r="G148" s="117"/>
      <c r="H148" s="118"/>
      <c r="I148" s="119"/>
    </row>
    <row r="149" spans="1:9" s="112" customFormat="1" ht="21.9" customHeight="1">
      <c r="A149" s="133"/>
      <c r="B149" s="105"/>
      <c r="C149" s="107"/>
      <c r="D149" s="106"/>
      <c r="E149" s="108"/>
      <c r="F149" s="108"/>
      <c r="G149" s="109"/>
      <c r="H149" s="110"/>
      <c r="I149" s="111"/>
    </row>
    <row r="150" spans="1:9" s="112" customFormat="1" ht="21.9" customHeight="1">
      <c r="A150" s="113" t="s">
        <v>81</v>
      </c>
      <c r="B150" s="113"/>
      <c r="C150" s="115">
        <v>6.1</v>
      </c>
      <c r="D150" s="114" t="s">
        <v>28</v>
      </c>
      <c r="E150" s="116"/>
      <c r="F150" s="116"/>
      <c r="G150" s="117"/>
      <c r="H150" s="118"/>
      <c r="I150" s="119"/>
    </row>
    <row r="151" spans="1:9" s="112" customFormat="1" ht="21.9" customHeight="1">
      <c r="A151" s="120"/>
      <c r="B151" s="105"/>
      <c r="C151" s="107"/>
      <c r="D151" s="106"/>
      <c r="E151" s="108"/>
      <c r="F151" s="108"/>
      <c r="G151" s="109"/>
      <c r="H151" s="110"/>
      <c r="I151" s="111"/>
    </row>
    <row r="152" spans="1:9" s="112" customFormat="1" ht="21.9" customHeight="1">
      <c r="A152" s="113" t="s">
        <v>1</v>
      </c>
      <c r="B152" s="123" t="s">
        <v>139</v>
      </c>
      <c r="C152" s="115">
        <v>2</v>
      </c>
      <c r="D152" s="114" t="s">
        <v>68</v>
      </c>
      <c r="E152" s="116"/>
      <c r="F152" s="116"/>
      <c r="G152" s="117"/>
      <c r="H152" s="118"/>
      <c r="I152" s="119"/>
    </row>
    <row r="153" spans="1:9" s="112" customFormat="1" ht="21.9" customHeight="1">
      <c r="A153" s="105"/>
      <c r="B153" s="105"/>
      <c r="C153" s="107"/>
      <c r="D153" s="106"/>
      <c r="E153" s="108"/>
      <c r="F153" s="108"/>
      <c r="G153" s="109"/>
      <c r="H153" s="110"/>
      <c r="I153" s="111"/>
    </row>
    <row r="154" spans="1:9" s="112" customFormat="1" ht="21.9" customHeight="1">
      <c r="A154" s="113" t="s">
        <v>2</v>
      </c>
      <c r="B154" s="113" t="s">
        <v>82</v>
      </c>
      <c r="C154" s="115">
        <v>12.63</v>
      </c>
      <c r="D154" s="114" t="s">
        <v>31</v>
      </c>
      <c r="E154" s="116"/>
      <c r="F154" s="116"/>
      <c r="G154" s="117"/>
      <c r="H154" s="118"/>
      <c r="I154" s="119"/>
    </row>
    <row r="155" spans="1:9" s="112" customFormat="1" ht="21.9" customHeight="1">
      <c r="A155" s="105"/>
      <c r="B155" s="105"/>
      <c r="C155" s="107"/>
      <c r="D155" s="106"/>
      <c r="E155" s="108"/>
      <c r="F155" s="108"/>
      <c r="G155" s="109"/>
      <c r="H155" s="110"/>
      <c r="I155" s="111"/>
    </row>
    <row r="156" spans="1:9" s="112" customFormat="1" ht="21.9" customHeight="1">
      <c r="A156" s="113" t="s">
        <v>42</v>
      </c>
      <c r="B156" s="113" t="s">
        <v>83</v>
      </c>
      <c r="C156" s="115">
        <v>6</v>
      </c>
      <c r="D156" s="114" t="s">
        <v>30</v>
      </c>
      <c r="E156" s="116"/>
      <c r="F156" s="116"/>
      <c r="G156" s="117"/>
      <c r="H156" s="118"/>
      <c r="I156" s="119"/>
    </row>
    <row r="157" spans="1:9" s="112" customFormat="1" ht="21.9" customHeight="1">
      <c r="A157" s="105"/>
      <c r="B157" s="105"/>
      <c r="C157" s="107"/>
      <c r="D157" s="106"/>
      <c r="E157" s="108"/>
      <c r="F157" s="108"/>
      <c r="G157" s="109"/>
      <c r="H157" s="110"/>
      <c r="I157" s="111"/>
    </row>
    <row r="158" spans="1:9" s="112" customFormat="1" ht="21.9" customHeight="1">
      <c r="A158" s="113" t="s">
        <v>42</v>
      </c>
      <c r="B158" s="113" t="s">
        <v>84</v>
      </c>
      <c r="C158" s="115">
        <v>2</v>
      </c>
      <c r="D158" s="114" t="s">
        <v>30</v>
      </c>
      <c r="E158" s="116"/>
      <c r="F158" s="116"/>
      <c r="G158" s="117"/>
      <c r="H158" s="118"/>
      <c r="I158" s="119"/>
    </row>
    <row r="159" spans="1:9" s="112" customFormat="1" ht="21.9" customHeight="1">
      <c r="A159" s="105"/>
      <c r="B159" s="105"/>
      <c r="C159" s="107"/>
      <c r="D159" s="106"/>
      <c r="E159" s="108"/>
      <c r="F159" s="108"/>
      <c r="G159" s="109"/>
      <c r="H159" s="110"/>
      <c r="I159" s="111"/>
    </row>
    <row r="160" spans="1:9" s="112" customFormat="1" ht="21.9" customHeight="1">
      <c r="A160" s="113" t="s">
        <v>87</v>
      </c>
      <c r="B160" s="113" t="s">
        <v>88</v>
      </c>
      <c r="C160" s="115">
        <v>0.19</v>
      </c>
      <c r="D160" s="114" t="s">
        <v>27</v>
      </c>
      <c r="E160" s="116"/>
      <c r="F160" s="116"/>
      <c r="G160" s="117"/>
      <c r="H160" s="118"/>
      <c r="I160" s="119"/>
    </row>
    <row r="161" spans="1:9" s="112" customFormat="1" ht="21.9" customHeight="1">
      <c r="A161" s="133"/>
      <c r="B161" s="105"/>
      <c r="C161" s="107"/>
      <c r="D161" s="106"/>
      <c r="E161" s="108"/>
      <c r="F161" s="108"/>
      <c r="G161" s="109"/>
      <c r="H161" s="110"/>
      <c r="I161" s="111"/>
    </row>
    <row r="162" spans="1:9" s="112" customFormat="1" ht="21.9" customHeight="1">
      <c r="A162" s="113"/>
      <c r="B162" s="113"/>
      <c r="C162" s="115"/>
      <c r="D162" s="114"/>
      <c r="E162" s="116"/>
      <c r="F162" s="116"/>
      <c r="G162" s="117"/>
      <c r="H162" s="118"/>
      <c r="I162" s="119"/>
    </row>
    <row r="163" spans="1:9" s="112" customFormat="1" ht="21.9" customHeight="1">
      <c r="A163" s="105"/>
      <c r="B163" s="105"/>
      <c r="C163" s="107"/>
      <c r="D163" s="106"/>
      <c r="E163" s="108"/>
      <c r="F163" s="108"/>
      <c r="G163" s="109"/>
      <c r="H163" s="110"/>
      <c r="I163" s="111"/>
    </row>
    <row r="164" spans="1:9" s="112" customFormat="1" ht="21.9" customHeight="1">
      <c r="A164" s="121" t="s">
        <v>25</v>
      </c>
      <c r="B164" s="113"/>
      <c r="C164" s="115"/>
      <c r="D164" s="114"/>
      <c r="E164" s="116"/>
      <c r="F164" s="116"/>
      <c r="G164" s="117"/>
      <c r="H164" s="118"/>
      <c r="I164" s="119"/>
    </row>
    <row r="165" spans="1:9" s="112" customFormat="1" ht="21.9" customHeight="1">
      <c r="A165" s="105"/>
      <c r="B165" s="105"/>
      <c r="C165" s="107"/>
      <c r="D165" s="106"/>
      <c r="E165" s="108"/>
      <c r="F165" s="108"/>
      <c r="G165" s="109"/>
      <c r="H165" s="110"/>
      <c r="I165" s="111"/>
    </row>
    <row r="166" spans="1:9" s="112" customFormat="1" ht="21.9" customHeight="1">
      <c r="A166" s="74" t="s">
        <v>4</v>
      </c>
      <c r="B166" s="113"/>
      <c r="C166" s="115"/>
      <c r="D166" s="114"/>
      <c r="E166" s="116"/>
      <c r="F166" s="116"/>
      <c r="G166" s="117"/>
      <c r="H166" s="118"/>
      <c r="I166" s="119"/>
    </row>
    <row r="167" spans="1:9" s="112" customFormat="1" ht="21.9" customHeight="1">
      <c r="A167" s="120"/>
      <c r="B167" s="105"/>
      <c r="C167" s="107"/>
      <c r="D167" s="106"/>
      <c r="E167" s="108"/>
      <c r="F167" s="108"/>
      <c r="G167" s="109"/>
      <c r="H167" s="110"/>
      <c r="I167" s="111"/>
    </row>
    <row r="168" spans="1:9" s="112" customFormat="1" ht="21.9" customHeight="1">
      <c r="A168" s="113"/>
      <c r="B168" s="113"/>
      <c r="C168" s="115"/>
      <c r="D168" s="114"/>
      <c r="E168" s="116"/>
      <c r="F168" s="116"/>
      <c r="G168" s="117"/>
      <c r="H168" s="118"/>
      <c r="I168" s="119"/>
    </row>
    <row r="169" spans="1:9" s="112" customFormat="1" ht="21.9" customHeight="1">
      <c r="A169" s="120"/>
      <c r="B169" s="105"/>
      <c r="C169" s="107"/>
      <c r="D169" s="106"/>
      <c r="E169" s="108"/>
      <c r="F169" s="108"/>
      <c r="G169" s="109"/>
      <c r="H169" s="110"/>
      <c r="I169" s="111"/>
    </row>
    <row r="170" spans="1:9" s="112" customFormat="1" ht="21.9" customHeight="1">
      <c r="A170" s="113" t="s">
        <v>65</v>
      </c>
      <c r="B170" s="113" t="s">
        <v>66</v>
      </c>
      <c r="C170" s="115">
        <v>88.13</v>
      </c>
      <c r="D170" s="114" t="s">
        <v>5</v>
      </c>
      <c r="E170" s="116"/>
      <c r="F170" s="116"/>
      <c r="G170" s="117"/>
      <c r="H170" s="118"/>
      <c r="I170" s="119"/>
    </row>
    <row r="171" spans="1:9" s="112" customFormat="1" ht="21.9" customHeight="1">
      <c r="A171" s="120"/>
      <c r="B171" s="105"/>
      <c r="C171" s="107"/>
      <c r="D171" s="106"/>
      <c r="E171" s="108"/>
      <c r="F171" s="108"/>
      <c r="G171" s="109"/>
      <c r="H171" s="110"/>
      <c r="I171" s="111"/>
    </row>
    <row r="172" spans="1:9" s="112" customFormat="1" ht="21.9" customHeight="1">
      <c r="A172" s="113" t="s">
        <v>65</v>
      </c>
      <c r="B172" s="113" t="s">
        <v>67</v>
      </c>
      <c r="C172" s="115">
        <v>25.71</v>
      </c>
      <c r="D172" s="114" t="s">
        <v>5</v>
      </c>
      <c r="E172" s="116"/>
      <c r="F172" s="116"/>
      <c r="G172" s="117"/>
      <c r="H172" s="118"/>
      <c r="I172" s="119"/>
    </row>
    <row r="173" spans="1:9" s="112" customFormat="1" ht="21.9" customHeight="1">
      <c r="A173" s="122"/>
      <c r="B173" s="105"/>
      <c r="C173" s="107"/>
      <c r="D173" s="106"/>
      <c r="E173" s="108"/>
      <c r="F173" s="108"/>
      <c r="G173" s="109"/>
      <c r="H173" s="110"/>
      <c r="I173" s="111"/>
    </row>
    <row r="174" spans="1:9" s="112" customFormat="1" ht="21.9" customHeight="1">
      <c r="A174" s="113" t="s">
        <v>6</v>
      </c>
      <c r="B174" s="113"/>
      <c r="C174" s="115">
        <f>C170+C172</f>
        <v>113.84</v>
      </c>
      <c r="D174" s="114" t="s">
        <v>5</v>
      </c>
      <c r="E174" s="116"/>
      <c r="F174" s="116"/>
      <c r="G174" s="117"/>
      <c r="H174" s="118"/>
      <c r="I174" s="119"/>
    </row>
    <row r="175" spans="1:9" s="112" customFormat="1" ht="21.75" customHeight="1">
      <c r="A175" s="124"/>
      <c r="B175" s="105"/>
      <c r="C175" s="107"/>
      <c r="D175" s="106"/>
      <c r="E175" s="108"/>
      <c r="F175" s="108"/>
      <c r="G175" s="109"/>
      <c r="H175" s="110"/>
      <c r="I175" s="111"/>
    </row>
    <row r="176" spans="1:9" s="112" customFormat="1" ht="21.9" customHeight="1">
      <c r="A176" s="113" t="s">
        <v>7</v>
      </c>
      <c r="B176" s="123" t="s">
        <v>139</v>
      </c>
      <c r="C176" s="115">
        <v>1</v>
      </c>
      <c r="D176" s="114" t="s">
        <v>68</v>
      </c>
      <c r="E176" s="116"/>
      <c r="F176" s="116"/>
      <c r="G176" s="117"/>
      <c r="H176" s="118"/>
      <c r="I176" s="119"/>
    </row>
    <row r="177" spans="1:9" s="112" customFormat="1" ht="21.9" customHeight="1">
      <c r="A177" s="120"/>
      <c r="B177" s="105"/>
      <c r="C177" s="107"/>
      <c r="D177" s="106"/>
      <c r="E177" s="108"/>
      <c r="F177" s="108"/>
      <c r="G177" s="109"/>
      <c r="H177" s="110"/>
      <c r="I177" s="111"/>
    </row>
    <row r="178" spans="1:9" s="112" customFormat="1" ht="21.9" customHeight="1">
      <c r="A178" s="113"/>
      <c r="B178" s="113"/>
      <c r="C178" s="115"/>
      <c r="D178" s="114"/>
      <c r="E178" s="116"/>
      <c r="F178" s="116"/>
      <c r="G178" s="117"/>
      <c r="H178" s="118"/>
      <c r="I178" s="119"/>
    </row>
    <row r="179" spans="1:9" s="112" customFormat="1" ht="21.9" customHeight="1">
      <c r="A179" s="105"/>
      <c r="B179" s="105"/>
      <c r="C179" s="107"/>
      <c r="D179" s="106"/>
      <c r="E179" s="108"/>
      <c r="F179" s="108"/>
      <c r="G179" s="109"/>
      <c r="H179" s="110"/>
      <c r="I179" s="111"/>
    </row>
    <row r="180" spans="1:9" s="112" customFormat="1" ht="21.9" customHeight="1">
      <c r="A180" s="113"/>
      <c r="B180" s="113"/>
      <c r="C180" s="115"/>
      <c r="D180" s="114"/>
      <c r="E180" s="116"/>
      <c r="F180" s="116"/>
      <c r="G180" s="117"/>
      <c r="H180" s="118"/>
      <c r="I180" s="119"/>
    </row>
    <row r="181" spans="1:9" s="112" customFormat="1" ht="21.9" customHeight="1">
      <c r="A181" s="120"/>
      <c r="B181" s="105"/>
      <c r="C181" s="107"/>
      <c r="D181" s="106"/>
      <c r="E181" s="108"/>
      <c r="F181" s="108"/>
      <c r="G181" s="109"/>
      <c r="H181" s="110"/>
      <c r="I181" s="111"/>
    </row>
    <row r="182" spans="1:9" s="112" customFormat="1" ht="21.9" customHeight="1">
      <c r="A182" s="113"/>
      <c r="B182" s="113"/>
      <c r="C182" s="115"/>
      <c r="D182" s="114"/>
      <c r="E182" s="116"/>
      <c r="F182" s="116"/>
      <c r="G182" s="117"/>
      <c r="H182" s="118"/>
      <c r="I182" s="119"/>
    </row>
    <row r="183" spans="1:9" s="112" customFormat="1" ht="21.9" customHeight="1">
      <c r="A183" s="105"/>
      <c r="B183" s="105"/>
      <c r="C183" s="107"/>
      <c r="D183" s="106"/>
      <c r="E183" s="108"/>
      <c r="F183" s="108"/>
      <c r="G183" s="109"/>
      <c r="H183" s="110"/>
      <c r="I183" s="111"/>
    </row>
    <row r="184" spans="1:9" s="112" customFormat="1" ht="21.9" customHeight="1">
      <c r="A184" s="113"/>
      <c r="B184" s="113"/>
      <c r="C184" s="115"/>
      <c r="D184" s="114"/>
      <c r="E184" s="116"/>
      <c r="F184" s="116"/>
      <c r="G184" s="117"/>
      <c r="H184" s="118"/>
      <c r="I184" s="119"/>
    </row>
    <row r="185" spans="1:9" s="112" customFormat="1" ht="21.9" customHeight="1">
      <c r="A185" s="105"/>
      <c r="B185" s="105"/>
      <c r="C185" s="107"/>
      <c r="D185" s="106"/>
      <c r="E185" s="108"/>
      <c r="F185" s="108"/>
      <c r="G185" s="109"/>
      <c r="H185" s="110"/>
      <c r="I185" s="111"/>
    </row>
    <row r="186" spans="1:9" s="112" customFormat="1" ht="21.9" customHeight="1">
      <c r="A186" s="113"/>
      <c r="B186" s="113"/>
      <c r="C186" s="115"/>
      <c r="D186" s="114"/>
      <c r="E186" s="116"/>
      <c r="F186" s="116"/>
      <c r="G186" s="117"/>
      <c r="H186" s="118"/>
      <c r="I186" s="119"/>
    </row>
    <row r="187" spans="1:9" s="112" customFormat="1" ht="21.9" customHeight="1">
      <c r="A187" s="105"/>
      <c r="B187" s="105"/>
      <c r="C187" s="107"/>
      <c r="D187" s="106"/>
      <c r="E187" s="108"/>
      <c r="F187" s="108"/>
      <c r="G187" s="109"/>
      <c r="H187" s="110"/>
      <c r="I187" s="111"/>
    </row>
    <row r="188" spans="1:9" s="112" customFormat="1" ht="21.9" customHeight="1">
      <c r="A188" s="113"/>
      <c r="B188" s="113"/>
      <c r="C188" s="115"/>
      <c r="D188" s="114"/>
      <c r="E188" s="116"/>
      <c r="F188" s="116"/>
      <c r="G188" s="117"/>
      <c r="H188" s="118"/>
      <c r="I188" s="119"/>
    </row>
    <row r="189" spans="1:9" s="112" customFormat="1" ht="21.9" customHeight="1">
      <c r="A189" s="105"/>
      <c r="B189" s="105"/>
      <c r="C189" s="107"/>
      <c r="D189" s="106"/>
      <c r="E189" s="108"/>
      <c r="F189" s="108"/>
      <c r="G189" s="109"/>
      <c r="H189" s="110"/>
      <c r="I189" s="111"/>
    </row>
    <row r="190" spans="1:9" s="112" customFormat="1" ht="21.9" customHeight="1">
      <c r="A190" s="123"/>
      <c r="B190" s="113"/>
      <c r="C190" s="115"/>
      <c r="D190" s="114"/>
      <c r="E190" s="116"/>
      <c r="F190" s="116"/>
      <c r="G190" s="117"/>
      <c r="H190" s="118"/>
      <c r="I190" s="119"/>
    </row>
    <row r="191" spans="1:9" s="112" customFormat="1" ht="21.9" customHeight="1">
      <c r="A191" s="105"/>
      <c r="B191" s="105"/>
      <c r="C191" s="107"/>
      <c r="D191" s="106"/>
      <c r="E191" s="108"/>
      <c r="F191" s="108"/>
      <c r="G191" s="109"/>
      <c r="H191" s="110"/>
      <c r="I191" s="111"/>
    </row>
    <row r="192" spans="1:9" s="112" customFormat="1" ht="21.9" customHeight="1">
      <c r="A192" s="121" t="s">
        <v>25</v>
      </c>
      <c r="B192" s="113"/>
      <c r="C192" s="115"/>
      <c r="D192" s="114"/>
      <c r="E192" s="116"/>
      <c r="F192" s="116"/>
      <c r="G192" s="117"/>
      <c r="H192" s="118"/>
      <c r="I192" s="119"/>
    </row>
    <row r="193" spans="1:9" s="112" customFormat="1" ht="21.9" customHeight="1">
      <c r="A193" s="105"/>
      <c r="B193" s="105"/>
      <c r="C193" s="107"/>
      <c r="D193" s="106"/>
      <c r="E193" s="108"/>
      <c r="F193" s="108"/>
      <c r="G193" s="109"/>
      <c r="H193" s="110"/>
      <c r="I193" s="111"/>
    </row>
    <row r="194" spans="1:9" s="112" customFormat="1" ht="21.9" customHeight="1">
      <c r="A194" s="74" t="s">
        <v>8</v>
      </c>
      <c r="B194" s="113"/>
      <c r="C194" s="115"/>
      <c r="D194" s="114"/>
      <c r="E194" s="116"/>
      <c r="F194" s="116"/>
      <c r="G194" s="117"/>
      <c r="H194" s="118"/>
      <c r="I194" s="119"/>
    </row>
    <row r="195" spans="1:9" s="112" customFormat="1" ht="21.9" customHeight="1">
      <c r="A195" s="120"/>
      <c r="B195" s="105"/>
      <c r="C195" s="107"/>
      <c r="D195" s="106"/>
      <c r="E195" s="108"/>
      <c r="F195" s="108"/>
      <c r="G195" s="109"/>
      <c r="H195" s="110"/>
      <c r="I195" s="111"/>
    </row>
    <row r="196" spans="1:9" s="112" customFormat="1" ht="21.9" customHeight="1">
      <c r="A196" s="113"/>
      <c r="B196" s="113"/>
      <c r="C196" s="115"/>
      <c r="D196" s="114"/>
      <c r="E196" s="116"/>
      <c r="F196" s="116"/>
      <c r="G196" s="117"/>
      <c r="H196" s="118"/>
      <c r="I196" s="119"/>
    </row>
    <row r="197" spans="1:9" s="112" customFormat="1" ht="21.9" customHeight="1">
      <c r="A197" s="122"/>
      <c r="B197" s="105"/>
      <c r="C197" s="107"/>
      <c r="D197" s="106"/>
      <c r="E197" s="108"/>
      <c r="F197" s="108"/>
      <c r="G197" s="109"/>
      <c r="H197" s="110"/>
      <c r="I197" s="111"/>
    </row>
    <row r="198" spans="1:9" s="112" customFormat="1" ht="21.9" customHeight="1">
      <c r="A198" s="113" t="s">
        <v>39</v>
      </c>
      <c r="B198" s="113" t="s">
        <v>3</v>
      </c>
      <c r="C198" s="115">
        <v>2.85</v>
      </c>
      <c r="D198" s="114" t="s">
        <v>28</v>
      </c>
      <c r="E198" s="116"/>
      <c r="F198" s="116"/>
      <c r="G198" s="117"/>
      <c r="H198" s="118"/>
      <c r="I198" s="119"/>
    </row>
    <row r="199" spans="1:9" s="112" customFormat="1" ht="21.9" customHeight="1">
      <c r="A199" s="105"/>
      <c r="B199" s="105"/>
      <c r="C199" s="107"/>
      <c r="D199" s="106"/>
      <c r="E199" s="108"/>
      <c r="F199" s="108"/>
      <c r="G199" s="109"/>
      <c r="H199" s="110"/>
      <c r="I199" s="111"/>
    </row>
    <row r="200" spans="1:9" s="112" customFormat="1" ht="21.9" customHeight="1">
      <c r="A200" s="113" t="s">
        <v>9</v>
      </c>
      <c r="B200" s="113" t="s">
        <v>85</v>
      </c>
      <c r="C200" s="115">
        <v>8.8699999999999992</v>
      </c>
      <c r="D200" s="114" t="s">
        <v>28</v>
      </c>
      <c r="E200" s="116"/>
      <c r="F200" s="116"/>
      <c r="G200" s="117"/>
      <c r="H200" s="118"/>
      <c r="I200" s="119"/>
    </row>
    <row r="201" spans="1:9" s="112" customFormat="1" ht="21.9" customHeight="1">
      <c r="A201" s="105"/>
      <c r="B201" s="105"/>
      <c r="C201" s="107"/>
      <c r="D201" s="106"/>
      <c r="E201" s="108"/>
      <c r="F201" s="108"/>
      <c r="G201" s="109"/>
      <c r="H201" s="110"/>
      <c r="I201" s="111"/>
    </row>
    <row r="202" spans="1:9" s="112" customFormat="1" ht="21.9" customHeight="1">
      <c r="A202" s="123" t="s">
        <v>86</v>
      </c>
      <c r="B202" s="123"/>
      <c r="C202" s="115">
        <v>0.01</v>
      </c>
      <c r="D202" s="114" t="s">
        <v>33</v>
      </c>
      <c r="E202" s="116"/>
      <c r="F202" s="116"/>
      <c r="G202" s="117"/>
      <c r="H202" s="118"/>
      <c r="I202" s="119"/>
    </row>
    <row r="203" spans="1:9" s="112" customFormat="1" ht="21.9" customHeight="1">
      <c r="A203" s="124"/>
      <c r="B203" s="105"/>
      <c r="C203" s="107"/>
      <c r="D203" s="106"/>
      <c r="E203" s="108"/>
      <c r="F203" s="108"/>
      <c r="G203" s="109"/>
      <c r="H203" s="110"/>
      <c r="I203" s="111"/>
    </row>
    <row r="204" spans="1:9" s="112" customFormat="1" ht="21.9" customHeight="1">
      <c r="A204" s="113"/>
      <c r="B204" s="113"/>
      <c r="C204" s="115"/>
      <c r="D204" s="114"/>
      <c r="E204" s="116"/>
      <c r="F204" s="116"/>
      <c r="G204" s="117"/>
      <c r="H204" s="118"/>
      <c r="I204" s="119"/>
    </row>
    <row r="205" spans="1:9" s="112" customFormat="1" ht="21.9" customHeight="1">
      <c r="A205" s="120"/>
      <c r="B205" s="105"/>
      <c r="C205" s="107"/>
      <c r="D205" s="106"/>
      <c r="E205" s="108"/>
      <c r="F205" s="108"/>
      <c r="G205" s="109"/>
      <c r="H205" s="110"/>
      <c r="I205" s="111"/>
    </row>
    <row r="206" spans="1:9" s="112" customFormat="1" ht="21.9" customHeight="1">
      <c r="A206" s="113"/>
      <c r="B206" s="113"/>
      <c r="C206" s="115"/>
      <c r="D206" s="114"/>
      <c r="E206" s="116"/>
      <c r="F206" s="116"/>
      <c r="G206" s="117"/>
      <c r="H206" s="118"/>
      <c r="I206" s="119"/>
    </row>
    <row r="207" spans="1:9" s="112" customFormat="1" ht="21.9" customHeight="1">
      <c r="A207" s="105"/>
      <c r="B207" s="105"/>
      <c r="C207" s="107"/>
      <c r="D207" s="106"/>
      <c r="E207" s="108"/>
      <c r="F207" s="108"/>
      <c r="G207" s="109"/>
      <c r="H207" s="110"/>
      <c r="I207" s="111"/>
    </row>
    <row r="208" spans="1:9" s="112" customFormat="1" ht="21.9" customHeight="1">
      <c r="A208" s="113"/>
      <c r="B208" s="113"/>
      <c r="C208" s="115"/>
      <c r="D208" s="114"/>
      <c r="E208" s="116"/>
      <c r="F208" s="116"/>
      <c r="G208" s="117"/>
      <c r="H208" s="118"/>
      <c r="I208" s="119"/>
    </row>
    <row r="209" spans="1:9" s="112" customFormat="1" ht="21.9" customHeight="1">
      <c r="A209" s="105"/>
      <c r="B209" s="105"/>
      <c r="C209" s="107"/>
      <c r="D209" s="106"/>
      <c r="E209" s="108"/>
      <c r="F209" s="108"/>
      <c r="G209" s="109"/>
      <c r="H209" s="110"/>
      <c r="I209" s="111"/>
    </row>
    <row r="210" spans="1:9" s="112" customFormat="1" ht="21.9" customHeight="1">
      <c r="A210" s="113"/>
      <c r="B210" s="113"/>
      <c r="C210" s="115"/>
      <c r="D210" s="114"/>
      <c r="E210" s="116"/>
      <c r="F210" s="116"/>
      <c r="G210" s="117"/>
      <c r="H210" s="118"/>
      <c r="I210" s="119"/>
    </row>
    <row r="211" spans="1:9" s="112" customFormat="1" ht="21.9" customHeight="1">
      <c r="A211" s="120"/>
      <c r="B211" s="105"/>
      <c r="C211" s="107"/>
      <c r="D211" s="106"/>
      <c r="E211" s="108"/>
      <c r="F211" s="108"/>
      <c r="G211" s="109"/>
      <c r="H211" s="110"/>
      <c r="I211" s="111"/>
    </row>
    <row r="212" spans="1:9" s="112" customFormat="1" ht="21.9" customHeight="1">
      <c r="A212" s="113"/>
      <c r="B212" s="113"/>
      <c r="C212" s="115"/>
      <c r="D212" s="114"/>
      <c r="E212" s="116"/>
      <c r="F212" s="116"/>
      <c r="G212" s="117"/>
      <c r="H212" s="118"/>
      <c r="I212" s="119"/>
    </row>
    <row r="213" spans="1:9" s="112" customFormat="1" ht="21.9" customHeight="1">
      <c r="A213" s="105"/>
      <c r="B213" s="105"/>
      <c r="C213" s="107"/>
      <c r="D213" s="106"/>
      <c r="E213" s="108"/>
      <c r="F213" s="108"/>
      <c r="G213" s="109"/>
      <c r="H213" s="110"/>
      <c r="I213" s="111"/>
    </row>
    <row r="214" spans="1:9" s="112" customFormat="1" ht="21.9" customHeight="1">
      <c r="A214" s="113"/>
      <c r="B214" s="113"/>
      <c r="C214" s="115"/>
      <c r="D214" s="114"/>
      <c r="E214" s="116"/>
      <c r="F214" s="116"/>
      <c r="G214" s="117"/>
      <c r="H214" s="118"/>
      <c r="I214" s="119"/>
    </row>
    <row r="215" spans="1:9" s="112" customFormat="1" ht="21.9" customHeight="1">
      <c r="A215" s="105"/>
      <c r="B215" s="105"/>
      <c r="C215" s="107"/>
      <c r="D215" s="106"/>
      <c r="E215" s="108"/>
      <c r="F215" s="108"/>
      <c r="G215" s="109"/>
      <c r="H215" s="110"/>
      <c r="I215" s="111"/>
    </row>
    <row r="216" spans="1:9" s="112" customFormat="1" ht="21.9" customHeight="1">
      <c r="A216" s="113"/>
      <c r="B216" s="113"/>
      <c r="C216" s="115"/>
      <c r="D216" s="114"/>
      <c r="E216" s="116"/>
      <c r="F216" s="116"/>
      <c r="G216" s="117"/>
      <c r="H216" s="118"/>
      <c r="I216" s="119"/>
    </row>
    <row r="217" spans="1:9" s="112" customFormat="1" ht="21.9" customHeight="1">
      <c r="A217" s="105"/>
      <c r="B217" s="105"/>
      <c r="C217" s="107"/>
      <c r="D217" s="106"/>
      <c r="E217" s="108"/>
      <c r="F217" s="108"/>
      <c r="G217" s="109"/>
      <c r="H217" s="110"/>
      <c r="I217" s="111"/>
    </row>
    <row r="218" spans="1:9" s="112" customFormat="1" ht="21.9" customHeight="1">
      <c r="A218" s="123"/>
      <c r="B218" s="113"/>
      <c r="C218" s="115"/>
      <c r="D218" s="114"/>
      <c r="E218" s="116"/>
      <c r="F218" s="116"/>
      <c r="G218" s="117"/>
      <c r="H218" s="118"/>
      <c r="I218" s="119"/>
    </row>
    <row r="219" spans="1:9" s="112" customFormat="1" ht="21.9" customHeight="1">
      <c r="A219" s="105"/>
      <c r="B219" s="105"/>
      <c r="C219" s="107"/>
      <c r="D219" s="106"/>
      <c r="E219" s="108"/>
      <c r="F219" s="108"/>
      <c r="G219" s="109"/>
      <c r="H219" s="110"/>
      <c r="I219" s="111"/>
    </row>
    <row r="220" spans="1:9" s="112" customFormat="1" ht="21.9" customHeight="1">
      <c r="A220" s="121" t="s">
        <v>25</v>
      </c>
      <c r="B220" s="113"/>
      <c r="C220" s="115"/>
      <c r="D220" s="114"/>
      <c r="E220" s="116"/>
      <c r="F220" s="116"/>
      <c r="G220" s="117"/>
      <c r="H220" s="118"/>
      <c r="I220" s="119"/>
    </row>
    <row r="221" spans="1:9" s="112" customFormat="1" ht="21.9" customHeight="1">
      <c r="A221" s="105"/>
      <c r="B221" s="105"/>
      <c r="C221" s="107"/>
      <c r="D221" s="106"/>
      <c r="E221" s="108"/>
      <c r="F221" s="108"/>
      <c r="G221" s="109"/>
      <c r="H221" s="110"/>
      <c r="I221" s="111"/>
    </row>
    <row r="222" spans="1:9" s="112" customFormat="1" ht="21.9" customHeight="1">
      <c r="A222" s="74" t="s">
        <v>10</v>
      </c>
      <c r="B222" s="113"/>
      <c r="C222" s="115"/>
      <c r="D222" s="114"/>
      <c r="E222" s="116"/>
      <c r="F222" s="116"/>
      <c r="G222" s="117"/>
      <c r="H222" s="118"/>
      <c r="I222" s="119"/>
    </row>
    <row r="223" spans="1:9" s="112" customFormat="1" ht="21.9" customHeight="1">
      <c r="A223" s="120"/>
      <c r="B223" s="105"/>
      <c r="C223" s="107"/>
      <c r="D223" s="106"/>
      <c r="E223" s="108"/>
      <c r="F223" s="108"/>
      <c r="G223" s="109"/>
      <c r="H223" s="110"/>
      <c r="I223" s="111"/>
    </row>
    <row r="224" spans="1:9" s="112" customFormat="1" ht="21.9" customHeight="1">
      <c r="A224" s="113" t="s">
        <v>140</v>
      </c>
      <c r="B224" s="113"/>
      <c r="C224" s="115"/>
      <c r="D224" s="114"/>
      <c r="E224" s="116"/>
      <c r="F224" s="116"/>
      <c r="G224" s="117"/>
      <c r="H224" s="118"/>
      <c r="I224" s="119"/>
    </row>
    <row r="225" spans="1:9" s="112" customFormat="1" ht="21.9" customHeight="1">
      <c r="A225" s="122"/>
      <c r="B225" s="105"/>
      <c r="C225" s="107"/>
      <c r="D225" s="106"/>
      <c r="E225" s="108"/>
      <c r="F225" s="108"/>
      <c r="G225" s="109"/>
      <c r="H225" s="110"/>
      <c r="I225" s="111"/>
    </row>
    <row r="226" spans="1:9" s="112" customFormat="1" ht="21.9" customHeight="1">
      <c r="A226" s="113" t="s">
        <v>89</v>
      </c>
      <c r="B226" s="113" t="s">
        <v>155</v>
      </c>
      <c r="C226" s="115">
        <v>1</v>
      </c>
      <c r="D226" s="114" t="s">
        <v>32</v>
      </c>
      <c r="E226" s="116"/>
      <c r="F226" s="116"/>
      <c r="G226" s="117"/>
      <c r="H226" s="118"/>
      <c r="I226" s="119"/>
    </row>
    <row r="227" spans="1:9" s="112" customFormat="1" ht="21.9" customHeight="1">
      <c r="A227" s="105"/>
      <c r="B227" s="105"/>
      <c r="C227" s="107"/>
      <c r="D227" s="106"/>
      <c r="E227" s="108"/>
      <c r="F227" s="108"/>
      <c r="G227" s="109"/>
      <c r="H227" s="110"/>
      <c r="I227" s="111"/>
    </row>
    <row r="228" spans="1:9" s="112" customFormat="1" ht="21.9" customHeight="1">
      <c r="A228" s="113" t="s">
        <v>11</v>
      </c>
      <c r="B228" s="123" t="s">
        <v>142</v>
      </c>
      <c r="C228" s="115">
        <v>1</v>
      </c>
      <c r="D228" s="114" t="s">
        <v>68</v>
      </c>
      <c r="E228" s="116"/>
      <c r="F228" s="116"/>
      <c r="G228" s="117"/>
      <c r="H228" s="118"/>
      <c r="I228" s="119"/>
    </row>
    <row r="229" spans="1:9" s="112" customFormat="1" ht="21.9" customHeight="1">
      <c r="A229" s="105"/>
      <c r="B229" s="105"/>
      <c r="C229" s="107"/>
      <c r="D229" s="106"/>
      <c r="E229" s="108"/>
      <c r="F229" s="108"/>
      <c r="G229" s="109"/>
      <c r="H229" s="110"/>
      <c r="I229" s="111"/>
    </row>
    <row r="230" spans="1:9" s="112" customFormat="1" ht="21.9" customHeight="1">
      <c r="A230" s="123" t="s">
        <v>12</v>
      </c>
      <c r="B230" s="123" t="s">
        <v>47</v>
      </c>
      <c r="C230" s="115">
        <v>1</v>
      </c>
      <c r="D230" s="114" t="s">
        <v>32</v>
      </c>
      <c r="E230" s="116"/>
      <c r="F230" s="116"/>
      <c r="G230" s="117"/>
      <c r="H230" s="118"/>
      <c r="I230" s="119"/>
    </row>
    <row r="231" spans="1:9" s="112" customFormat="1" ht="21.9" customHeight="1">
      <c r="A231" s="105"/>
      <c r="B231" s="105"/>
      <c r="C231" s="107"/>
      <c r="D231" s="106"/>
      <c r="E231" s="108"/>
      <c r="F231" s="108"/>
      <c r="G231" s="109"/>
      <c r="H231" s="110"/>
      <c r="I231" s="111"/>
    </row>
    <row r="232" spans="1:9" s="112" customFormat="1" ht="21.9" customHeight="1">
      <c r="A232" s="123" t="s">
        <v>143</v>
      </c>
      <c r="B232" s="123"/>
      <c r="C232" s="115">
        <v>1</v>
      </c>
      <c r="D232" s="114" t="s">
        <v>48</v>
      </c>
      <c r="E232" s="116"/>
      <c r="F232" s="116"/>
      <c r="G232" s="117"/>
      <c r="H232" s="118"/>
      <c r="I232" s="119"/>
    </row>
    <row r="233" spans="1:9" s="112" customFormat="1" ht="21.9" customHeight="1">
      <c r="A233" s="105"/>
      <c r="B233" s="105"/>
      <c r="C233" s="107"/>
      <c r="D233" s="106"/>
      <c r="E233" s="108"/>
      <c r="F233" s="108"/>
      <c r="G233" s="109"/>
      <c r="H233" s="110"/>
      <c r="I233" s="111"/>
    </row>
    <row r="234" spans="1:9" s="112" customFormat="1" ht="21.9" customHeight="1">
      <c r="A234" s="113" t="s">
        <v>144</v>
      </c>
      <c r="B234" s="113"/>
      <c r="C234" s="115"/>
      <c r="D234" s="114"/>
      <c r="E234" s="116"/>
      <c r="F234" s="116"/>
      <c r="G234" s="117"/>
      <c r="H234" s="118"/>
      <c r="I234" s="119"/>
    </row>
    <row r="235" spans="1:9" s="112" customFormat="1" ht="21.9" customHeight="1">
      <c r="A235" s="105"/>
      <c r="B235" s="105"/>
      <c r="C235" s="107"/>
      <c r="D235" s="106"/>
      <c r="E235" s="108"/>
      <c r="F235" s="108"/>
      <c r="G235" s="109"/>
      <c r="H235" s="110"/>
      <c r="I235" s="111"/>
    </row>
    <row r="236" spans="1:9" s="112" customFormat="1" ht="21.9" customHeight="1">
      <c r="A236" s="113" t="s">
        <v>145</v>
      </c>
      <c r="B236" s="113" t="s">
        <v>141</v>
      </c>
      <c r="C236" s="115">
        <v>1</v>
      </c>
      <c r="D236" s="114" t="s">
        <v>32</v>
      </c>
      <c r="E236" s="116"/>
      <c r="F236" s="116"/>
      <c r="G236" s="117"/>
      <c r="H236" s="118"/>
      <c r="I236" s="119"/>
    </row>
    <row r="237" spans="1:9" s="112" customFormat="1" ht="21.9" customHeight="1">
      <c r="A237" s="105"/>
      <c r="B237" s="136"/>
      <c r="C237" s="107"/>
      <c r="D237" s="106"/>
      <c r="E237" s="108"/>
      <c r="F237" s="108"/>
      <c r="G237" s="109"/>
      <c r="H237" s="110"/>
      <c r="I237" s="111"/>
    </row>
    <row r="238" spans="1:9" s="112" customFormat="1" ht="21.9" customHeight="1">
      <c r="A238" s="123" t="s">
        <v>103</v>
      </c>
      <c r="B238" s="113"/>
      <c r="C238" s="115">
        <v>1</v>
      </c>
      <c r="D238" s="114" t="s">
        <v>48</v>
      </c>
      <c r="E238" s="116"/>
      <c r="F238" s="116"/>
      <c r="G238" s="117"/>
      <c r="H238" s="118"/>
      <c r="I238" s="119"/>
    </row>
    <row r="239" spans="1:9" s="112" customFormat="1" ht="21.9" customHeight="1">
      <c r="A239" s="126"/>
      <c r="B239" s="126"/>
      <c r="C239" s="128"/>
      <c r="D239" s="127"/>
      <c r="E239" s="129"/>
      <c r="F239" s="129"/>
      <c r="G239" s="130"/>
      <c r="H239" s="131"/>
      <c r="I239" s="132"/>
    </row>
    <row r="240" spans="1:9" s="112" customFormat="1" ht="21.9" customHeight="1">
      <c r="A240" s="126" t="s">
        <v>146</v>
      </c>
      <c r="B240" s="126" t="s">
        <v>126</v>
      </c>
      <c r="C240" s="115">
        <v>1</v>
      </c>
      <c r="D240" s="127" t="s">
        <v>48</v>
      </c>
      <c r="E240" s="116"/>
      <c r="F240" s="116"/>
      <c r="G240" s="130"/>
      <c r="H240" s="131"/>
      <c r="I240" s="132"/>
    </row>
    <row r="241" spans="1:228" s="112" customFormat="1" ht="21.9" customHeight="1">
      <c r="A241" s="105"/>
      <c r="B241" s="105" t="s">
        <v>141</v>
      </c>
      <c r="C241" s="107"/>
      <c r="D241" s="106"/>
      <c r="E241" s="108"/>
      <c r="F241" s="108"/>
      <c r="G241" s="109"/>
      <c r="H241" s="110"/>
      <c r="I241" s="111"/>
    </row>
    <row r="242" spans="1:228" s="112" customFormat="1" ht="21.9" customHeight="1">
      <c r="A242" s="113" t="s">
        <v>147</v>
      </c>
      <c r="B242" s="113" t="s">
        <v>142</v>
      </c>
      <c r="C242" s="115">
        <v>1</v>
      </c>
      <c r="D242" s="114" t="s">
        <v>32</v>
      </c>
      <c r="E242" s="116"/>
      <c r="F242" s="116"/>
      <c r="G242" s="117"/>
      <c r="H242" s="118"/>
      <c r="I242" s="119"/>
    </row>
    <row r="243" spans="1:228" s="112" customFormat="1" ht="21.9" customHeight="1">
      <c r="A243" s="126"/>
      <c r="B243" s="126"/>
      <c r="C243" s="128"/>
      <c r="D243" s="127"/>
      <c r="E243" s="129"/>
      <c r="F243" s="129"/>
      <c r="G243" s="130"/>
      <c r="H243" s="131"/>
      <c r="I243" s="132"/>
    </row>
    <row r="244" spans="1:228" s="112" customFormat="1" ht="21.9" customHeight="1">
      <c r="A244" s="113" t="s">
        <v>129</v>
      </c>
      <c r="B244" s="113" t="s">
        <v>141</v>
      </c>
      <c r="C244" s="115">
        <v>0.59</v>
      </c>
      <c r="D244" s="114" t="s">
        <v>131</v>
      </c>
      <c r="E244" s="116"/>
      <c r="F244" s="116"/>
      <c r="G244" s="117"/>
      <c r="H244" s="118"/>
      <c r="I244" s="119"/>
    </row>
    <row r="245" spans="1:228" s="112" customFormat="1" ht="21.9" customHeight="1">
      <c r="A245" s="126"/>
      <c r="B245" s="126"/>
      <c r="C245" s="128"/>
      <c r="D245" s="127"/>
      <c r="E245" s="129"/>
      <c r="F245" s="129"/>
      <c r="G245" s="130"/>
      <c r="H245" s="131"/>
      <c r="I245" s="132"/>
    </row>
    <row r="246" spans="1:228" s="112" customFormat="1" ht="21.9" customHeight="1">
      <c r="A246" s="126" t="s">
        <v>148</v>
      </c>
      <c r="B246" s="126"/>
      <c r="C246" s="115"/>
      <c r="D246" s="114"/>
      <c r="E246" s="129"/>
      <c r="F246" s="116"/>
      <c r="G246" s="130"/>
      <c r="H246" s="131"/>
      <c r="I246" s="132"/>
    </row>
    <row r="247" spans="1:228" s="112" customFormat="1" ht="21.9" customHeight="1">
      <c r="A247" s="120"/>
      <c r="B247" s="105" t="s">
        <v>40</v>
      </c>
      <c r="C247" s="107"/>
      <c r="D247" s="106"/>
      <c r="E247" s="108"/>
      <c r="F247" s="108"/>
      <c r="G247" s="109"/>
      <c r="H247" s="110"/>
      <c r="I247" s="111"/>
    </row>
    <row r="248" spans="1:228" s="112" customFormat="1" ht="21.9" customHeight="1">
      <c r="A248" s="113" t="s">
        <v>90</v>
      </c>
      <c r="B248" s="113" t="s">
        <v>91</v>
      </c>
      <c r="C248" s="115">
        <v>1</v>
      </c>
      <c r="D248" s="114" t="s">
        <v>30</v>
      </c>
      <c r="E248" s="116"/>
      <c r="F248" s="116"/>
      <c r="G248" s="117"/>
      <c r="H248" s="118"/>
      <c r="I248" s="119"/>
    </row>
    <row r="249" spans="1:228" s="112" customFormat="1" ht="21.9" customHeight="1">
      <c r="A249" s="120"/>
      <c r="B249" s="105"/>
      <c r="C249" s="107"/>
      <c r="D249" s="106"/>
      <c r="E249" s="108"/>
      <c r="F249" s="108"/>
      <c r="G249" s="109"/>
      <c r="H249" s="110"/>
      <c r="I249" s="111"/>
    </row>
    <row r="250" spans="1:228" s="112" customFormat="1" ht="21.9" customHeight="1">
      <c r="A250" s="113" t="s">
        <v>41</v>
      </c>
      <c r="B250" s="113"/>
      <c r="C250" s="115">
        <v>1</v>
      </c>
      <c r="D250" s="114" t="s">
        <v>30</v>
      </c>
      <c r="E250" s="116"/>
      <c r="F250" s="116"/>
      <c r="G250" s="117"/>
      <c r="H250" s="118"/>
      <c r="I250" s="119"/>
    </row>
    <row r="251" spans="1:228" s="112" customFormat="1" ht="21.9" customHeight="1">
      <c r="A251" s="105"/>
      <c r="B251" s="105" t="s">
        <v>44</v>
      </c>
      <c r="C251" s="107"/>
      <c r="D251" s="106"/>
      <c r="E251" s="108"/>
      <c r="F251" s="108"/>
      <c r="G251" s="109"/>
      <c r="H251" s="110"/>
      <c r="I251" s="111"/>
    </row>
    <row r="252" spans="1:228" s="112" customFormat="1" ht="21.9" customHeight="1">
      <c r="A252" s="113" t="s">
        <v>43</v>
      </c>
      <c r="B252" s="113" t="s">
        <v>92</v>
      </c>
      <c r="C252" s="115">
        <f>2.7+2.7+2.7+1.7</f>
        <v>9.8000000000000007</v>
      </c>
      <c r="D252" s="114" t="s">
        <v>31</v>
      </c>
      <c r="E252" s="116"/>
      <c r="F252" s="116"/>
      <c r="G252" s="117"/>
      <c r="H252" s="118"/>
      <c r="I252" s="119"/>
    </row>
    <row r="253" spans="1:228" s="112" customFormat="1" ht="21.9" customHeight="1">
      <c r="A253" s="120"/>
      <c r="B253" s="105"/>
      <c r="C253" s="107"/>
      <c r="D253" s="106"/>
      <c r="E253" s="108"/>
      <c r="F253" s="108"/>
      <c r="G253" s="109"/>
      <c r="H253" s="110"/>
      <c r="I253" s="111"/>
    </row>
    <row r="254" spans="1:228" s="112" customFormat="1" ht="21.9" customHeight="1">
      <c r="A254" s="113" t="s">
        <v>41</v>
      </c>
      <c r="B254" s="113"/>
      <c r="C254" s="115">
        <f>C252</f>
        <v>9.8000000000000007</v>
      </c>
      <c r="D254" s="114" t="s">
        <v>45</v>
      </c>
      <c r="E254" s="116"/>
      <c r="F254" s="116"/>
      <c r="G254" s="117"/>
      <c r="H254" s="118"/>
      <c r="I254" s="119"/>
    </row>
    <row r="255" spans="1:228" s="112" customFormat="1" ht="21.9" customHeight="1">
      <c r="A255" s="120"/>
      <c r="B255" s="136"/>
      <c r="C255" s="107"/>
      <c r="D255" s="106"/>
      <c r="E255" s="108"/>
      <c r="F255" s="108"/>
      <c r="G255" s="109"/>
      <c r="H255" s="110"/>
      <c r="I255" s="111"/>
      <c r="O255" s="137"/>
      <c r="P255" s="138"/>
      <c r="Q255" s="139"/>
      <c r="R255" s="140"/>
      <c r="S255" s="141"/>
      <c r="T255" s="142"/>
      <c r="U255" s="143"/>
      <c r="V255" s="141"/>
      <c r="W255" s="144"/>
      <c r="X255" s="145"/>
      <c r="Y255" s="146"/>
      <c r="Z255" s="145"/>
      <c r="AA255" s="146"/>
      <c r="AB255" s="145"/>
      <c r="AC255" s="146"/>
      <c r="AD255" s="145"/>
      <c r="AE255" s="146"/>
      <c r="AF255" s="147"/>
      <c r="AG255" s="147"/>
      <c r="AH255" s="147"/>
      <c r="AI255" s="148"/>
      <c r="AJ255" s="149"/>
      <c r="AU255" s="137"/>
      <c r="AV255" s="138"/>
      <c r="AW255" s="139"/>
      <c r="AX255" s="140"/>
      <c r="AY255" s="141"/>
      <c r="AZ255" s="142"/>
      <c r="BA255" s="143"/>
      <c r="BB255" s="141"/>
      <c r="BC255" s="144"/>
      <c r="BD255" s="145"/>
      <c r="BE255" s="146"/>
      <c r="BF255" s="145"/>
      <c r="BG255" s="146"/>
      <c r="BH255" s="145"/>
      <c r="BI255" s="146"/>
      <c r="BJ255" s="145"/>
      <c r="BK255" s="146"/>
      <c r="BL255" s="147"/>
      <c r="BM255" s="147"/>
      <c r="BN255" s="147"/>
      <c r="BO255" s="148"/>
      <c r="BP255" s="149"/>
      <c r="CA255" s="137"/>
      <c r="CB255" s="138"/>
      <c r="CC255" s="139"/>
      <c r="CD255" s="140"/>
      <c r="CE255" s="141"/>
      <c r="CF255" s="142"/>
      <c r="CG255" s="143"/>
      <c r="CH255" s="141"/>
      <c r="CI255" s="144"/>
      <c r="CJ255" s="145"/>
      <c r="CK255" s="146"/>
      <c r="CL255" s="145"/>
      <c r="CM255" s="146"/>
      <c r="CN255" s="145"/>
      <c r="CO255" s="146"/>
      <c r="CP255" s="145"/>
      <c r="CQ255" s="146"/>
      <c r="CR255" s="147"/>
      <c r="CS255" s="147"/>
      <c r="CT255" s="147"/>
      <c r="CU255" s="148"/>
      <c r="CV255" s="149"/>
      <c r="DG255" s="137"/>
      <c r="DH255" s="138"/>
      <c r="DI255" s="139"/>
      <c r="DJ255" s="140"/>
      <c r="DK255" s="141"/>
      <c r="DL255" s="142"/>
      <c r="DM255" s="143"/>
      <c r="DN255" s="141"/>
      <c r="DO255" s="144"/>
      <c r="DP255" s="145"/>
      <c r="DQ255" s="146"/>
      <c r="DR255" s="145"/>
      <c r="DS255" s="146"/>
      <c r="DT255" s="145"/>
      <c r="DU255" s="146"/>
      <c r="DV255" s="145"/>
      <c r="DW255" s="146"/>
      <c r="DX255" s="147"/>
      <c r="DY255" s="147"/>
      <c r="DZ255" s="147"/>
      <c r="EA255" s="148"/>
      <c r="EB255" s="149"/>
      <c r="EM255" s="137"/>
      <c r="EN255" s="138"/>
      <c r="EO255" s="139"/>
      <c r="EP255" s="140"/>
      <c r="EQ255" s="141"/>
      <c r="ER255" s="142"/>
      <c r="ES255" s="143"/>
      <c r="ET255" s="141"/>
      <c r="EU255" s="144"/>
      <c r="EV255" s="145"/>
      <c r="EW255" s="146"/>
      <c r="EX255" s="145"/>
      <c r="EY255" s="146"/>
      <c r="EZ255" s="145"/>
      <c r="FA255" s="146"/>
      <c r="FB255" s="145"/>
      <c r="FC255" s="146"/>
      <c r="FD255" s="147"/>
      <c r="FE255" s="147"/>
      <c r="FF255" s="147"/>
      <c r="FG255" s="148"/>
      <c r="FH255" s="149"/>
      <c r="FS255" s="137"/>
      <c r="FT255" s="138"/>
      <c r="FU255" s="139"/>
      <c r="FV255" s="140"/>
      <c r="FW255" s="141"/>
      <c r="FX255" s="142"/>
      <c r="FY255" s="143"/>
      <c r="FZ255" s="141"/>
      <c r="GA255" s="144"/>
      <c r="GB255" s="145"/>
      <c r="GC255" s="146"/>
      <c r="GD255" s="145"/>
      <c r="GE255" s="146"/>
      <c r="GF255" s="145"/>
      <c r="GG255" s="146"/>
      <c r="GH255" s="145"/>
      <c r="GI255" s="146"/>
      <c r="GJ255" s="147"/>
      <c r="GK255" s="147"/>
      <c r="GL255" s="147"/>
      <c r="GM255" s="148"/>
      <c r="GN255" s="149"/>
      <c r="GY255" s="137"/>
      <c r="GZ255" s="138"/>
      <c r="HA255" s="139"/>
      <c r="HB255" s="140"/>
      <c r="HC255" s="141"/>
      <c r="HD255" s="142"/>
      <c r="HE255" s="143"/>
      <c r="HF255" s="141"/>
      <c r="HG255" s="144"/>
      <c r="HH255" s="145"/>
      <c r="HI255" s="146"/>
      <c r="HJ255" s="145"/>
      <c r="HK255" s="146"/>
      <c r="HL255" s="145"/>
      <c r="HM255" s="146"/>
      <c r="HN255" s="145"/>
      <c r="HO255" s="146"/>
      <c r="HP255" s="147"/>
      <c r="HQ255" s="147"/>
      <c r="HR255" s="147"/>
      <c r="HS255" s="148"/>
      <c r="HT255" s="149"/>
    </row>
    <row r="256" spans="1:228" s="112" customFormat="1" ht="21.9" customHeight="1">
      <c r="A256" s="123" t="s">
        <v>93</v>
      </c>
      <c r="B256" s="113" t="s">
        <v>94</v>
      </c>
      <c r="C256" s="115">
        <v>1</v>
      </c>
      <c r="D256" s="114" t="s">
        <v>68</v>
      </c>
      <c r="E256" s="116"/>
      <c r="F256" s="116"/>
      <c r="G256" s="117"/>
      <c r="H256" s="118"/>
      <c r="I256" s="119"/>
      <c r="O256" s="138"/>
      <c r="P256" s="138"/>
      <c r="Q256" s="139"/>
      <c r="R256" s="140"/>
      <c r="S256" s="141"/>
      <c r="T256" s="142"/>
      <c r="U256" s="143"/>
      <c r="V256" s="141"/>
      <c r="W256" s="144"/>
      <c r="X256" s="145"/>
      <c r="Y256" s="146"/>
      <c r="Z256" s="145"/>
      <c r="AA256" s="146"/>
      <c r="AB256" s="145"/>
      <c r="AC256" s="146"/>
      <c r="AD256" s="145"/>
      <c r="AE256" s="146"/>
      <c r="AF256" s="146"/>
      <c r="AG256" s="146"/>
      <c r="AH256" s="146"/>
      <c r="AI256" s="148"/>
      <c r="AJ256" s="149"/>
      <c r="AU256" s="138"/>
      <c r="AV256" s="138"/>
      <c r="AW256" s="139"/>
      <c r="AX256" s="140"/>
      <c r="AY256" s="141"/>
      <c r="AZ256" s="142"/>
      <c r="BA256" s="143"/>
      <c r="BB256" s="141"/>
      <c r="BC256" s="144"/>
      <c r="BD256" s="145"/>
      <c r="BE256" s="146"/>
      <c r="BF256" s="145"/>
      <c r="BG256" s="146"/>
      <c r="BH256" s="145"/>
      <c r="BI256" s="146"/>
      <c r="BJ256" s="145"/>
      <c r="BK256" s="146"/>
      <c r="BL256" s="146"/>
      <c r="BM256" s="146"/>
      <c r="BN256" s="146"/>
      <c r="BO256" s="148"/>
      <c r="BP256" s="149"/>
      <c r="CA256" s="138"/>
      <c r="CB256" s="138"/>
      <c r="CC256" s="139"/>
      <c r="CD256" s="140"/>
      <c r="CE256" s="141"/>
      <c r="CF256" s="142"/>
      <c r="CG256" s="143"/>
      <c r="CH256" s="141"/>
      <c r="CI256" s="144"/>
      <c r="CJ256" s="145"/>
      <c r="CK256" s="146"/>
      <c r="CL256" s="145"/>
      <c r="CM256" s="146"/>
      <c r="CN256" s="145"/>
      <c r="CO256" s="146"/>
      <c r="CP256" s="145"/>
      <c r="CQ256" s="146"/>
      <c r="CR256" s="146"/>
      <c r="CS256" s="146"/>
      <c r="CT256" s="146"/>
      <c r="CU256" s="148"/>
      <c r="CV256" s="149"/>
      <c r="DG256" s="138"/>
      <c r="DH256" s="138"/>
      <c r="DI256" s="139"/>
      <c r="DJ256" s="140"/>
      <c r="DK256" s="141"/>
      <c r="DL256" s="142"/>
      <c r="DM256" s="143"/>
      <c r="DN256" s="141"/>
      <c r="DO256" s="144"/>
      <c r="DP256" s="145"/>
      <c r="DQ256" s="146"/>
      <c r="DR256" s="145"/>
      <c r="DS256" s="146"/>
      <c r="DT256" s="145"/>
      <c r="DU256" s="146"/>
      <c r="DV256" s="145"/>
      <c r="DW256" s="146"/>
      <c r="DX256" s="146"/>
      <c r="DY256" s="146"/>
      <c r="DZ256" s="146"/>
      <c r="EA256" s="148"/>
      <c r="EB256" s="149"/>
      <c r="EM256" s="138"/>
      <c r="EN256" s="138"/>
      <c r="EO256" s="139"/>
      <c r="EP256" s="140"/>
      <c r="EQ256" s="141"/>
      <c r="ER256" s="142"/>
      <c r="ES256" s="143"/>
      <c r="ET256" s="141"/>
      <c r="EU256" s="144"/>
      <c r="EV256" s="145"/>
      <c r="EW256" s="146"/>
      <c r="EX256" s="145"/>
      <c r="EY256" s="146"/>
      <c r="EZ256" s="145"/>
      <c r="FA256" s="146"/>
      <c r="FB256" s="145"/>
      <c r="FC256" s="146"/>
      <c r="FD256" s="146"/>
      <c r="FE256" s="146"/>
      <c r="FF256" s="146"/>
      <c r="FG256" s="148"/>
      <c r="FH256" s="149"/>
      <c r="FS256" s="138"/>
      <c r="FT256" s="138"/>
      <c r="FU256" s="139"/>
      <c r="FV256" s="140"/>
      <c r="FW256" s="141"/>
      <c r="FX256" s="142"/>
      <c r="FY256" s="143"/>
      <c r="FZ256" s="141"/>
      <c r="GA256" s="144"/>
      <c r="GB256" s="145"/>
      <c r="GC256" s="146"/>
      <c r="GD256" s="145"/>
      <c r="GE256" s="146"/>
      <c r="GF256" s="145"/>
      <c r="GG256" s="146"/>
      <c r="GH256" s="145"/>
      <c r="GI256" s="146"/>
      <c r="GJ256" s="146"/>
      <c r="GK256" s="146"/>
      <c r="GL256" s="146"/>
      <c r="GM256" s="148"/>
      <c r="GN256" s="149"/>
      <c r="GY256" s="138"/>
      <c r="GZ256" s="138"/>
      <c r="HA256" s="139"/>
      <c r="HB256" s="140"/>
      <c r="HC256" s="141"/>
      <c r="HD256" s="142"/>
      <c r="HE256" s="143"/>
      <c r="HF256" s="141"/>
      <c r="HG256" s="144"/>
      <c r="HH256" s="145"/>
      <c r="HI256" s="146"/>
      <c r="HJ256" s="145"/>
      <c r="HK256" s="146"/>
      <c r="HL256" s="145"/>
      <c r="HM256" s="146"/>
      <c r="HN256" s="145"/>
      <c r="HO256" s="146"/>
      <c r="HP256" s="146"/>
      <c r="HQ256" s="146"/>
      <c r="HR256" s="146"/>
      <c r="HS256" s="148"/>
      <c r="HT256" s="149"/>
    </row>
    <row r="257" spans="1:9" s="112" customFormat="1" ht="21.9" customHeight="1">
      <c r="A257" s="105"/>
      <c r="B257" s="105"/>
      <c r="C257" s="107"/>
      <c r="D257" s="106"/>
      <c r="E257" s="108"/>
      <c r="F257" s="108"/>
      <c r="G257" s="109"/>
      <c r="H257" s="110"/>
      <c r="I257" s="111"/>
    </row>
    <row r="258" spans="1:9" s="112" customFormat="1" ht="21.9" customHeight="1">
      <c r="A258" s="121" t="s">
        <v>25</v>
      </c>
      <c r="B258" s="113"/>
      <c r="C258" s="115"/>
      <c r="D258" s="114"/>
      <c r="E258" s="116"/>
      <c r="F258" s="116"/>
      <c r="G258" s="117"/>
      <c r="H258" s="118"/>
      <c r="I258" s="119"/>
    </row>
  </sheetData>
  <mergeCells count="8">
    <mergeCell ref="G3:H3"/>
    <mergeCell ref="I3:I4"/>
    <mergeCell ref="A3:A4"/>
    <mergeCell ref="B3:B4"/>
    <mergeCell ref="D3:D4"/>
    <mergeCell ref="C3:C4"/>
    <mergeCell ref="E3:E4"/>
    <mergeCell ref="F3:F4"/>
  </mergeCells>
  <phoneticPr fontId="17"/>
  <printOptions horizontalCentered="1"/>
  <pageMargins left="0.25" right="0.25" top="0.75" bottom="0.75" header="0.3" footer="0.3"/>
  <pageSetup paperSize="9" fitToHeight="0" orientation="portrait" horizontalDpi="300" r:id="rId1"/>
  <headerFooter alignWithMargins="0"/>
  <rowBreaks count="7" manualBreakCount="7">
    <brk id="32" max="8" man="1"/>
    <brk id="60" max="21" man="1"/>
    <brk id="98" max="21" man="1"/>
    <brk id="126" max="21" man="1"/>
    <brk id="164" max="21" man="1"/>
    <brk id="192" max="21" man="1"/>
    <brk id="220" max="2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41CE2-5DF7-42C8-AE31-C3AFA679DB78}">
  <dimension ref="A1:I42"/>
  <sheetViews>
    <sheetView view="pageBreakPreview" zoomScaleNormal="60" zoomScaleSheetLayoutView="100" workbookViewId="0">
      <pane xSplit="5" ySplit="4" topLeftCell="F5" activePane="bottomRight" state="frozen"/>
      <selection activeCell="P22" sqref="P22"/>
      <selection pane="topRight" activeCell="P22" sqref="P22"/>
      <selection pane="bottomLeft" activeCell="P22" sqref="P22"/>
      <selection pane="bottomRight"/>
    </sheetView>
  </sheetViews>
  <sheetFormatPr defaultColWidth="9.109375" defaultRowHeight="20.399999999999999" customHeight="1"/>
  <cols>
    <col min="1" max="1" width="26" style="99" customWidth="1"/>
    <col min="2" max="2" width="27" style="100" customWidth="1"/>
    <col min="3" max="3" width="7.6640625" style="101" bestFit="1" customWidth="1"/>
    <col min="4" max="4" width="6.44140625" style="102" bestFit="1" customWidth="1"/>
    <col min="5" max="5" width="9.77734375" style="151" bestFit="1" customWidth="1"/>
    <col min="6" max="6" width="11" style="151" bestFit="1" customWidth="1"/>
    <col min="7" max="9" width="6.44140625" style="102" bestFit="1" customWidth="1"/>
    <col min="10" max="16384" width="9.109375" style="102"/>
  </cols>
  <sheetData>
    <row r="1" spans="1:9" s="96" customFormat="1" ht="21.9" customHeight="1">
      <c r="A1" s="93"/>
      <c r="B1" s="94"/>
      <c r="C1" s="95"/>
      <c r="E1" s="103"/>
      <c r="F1" s="103"/>
    </row>
    <row r="2" spans="1:9" s="96" customFormat="1" ht="21.9" customHeight="1">
      <c r="A2" s="93"/>
      <c r="B2" s="94"/>
      <c r="C2" s="95"/>
      <c r="E2" s="103"/>
      <c r="F2" s="103"/>
      <c r="I2" s="97"/>
    </row>
    <row r="3" spans="1:9" s="96" customFormat="1" ht="21.9" customHeight="1">
      <c r="A3" s="213" t="s">
        <v>13</v>
      </c>
      <c r="B3" s="213" t="s">
        <v>14</v>
      </c>
      <c r="C3" s="222" t="s">
        <v>226</v>
      </c>
      <c r="D3" s="221" t="s">
        <v>15</v>
      </c>
      <c r="E3" s="228" t="s">
        <v>230</v>
      </c>
      <c r="F3" s="228" t="s">
        <v>17</v>
      </c>
      <c r="G3" s="219" t="s">
        <v>229</v>
      </c>
      <c r="H3" s="220"/>
      <c r="I3" s="221" t="s">
        <v>228</v>
      </c>
    </row>
    <row r="4" spans="1:9" s="96" customFormat="1" ht="21.9" customHeight="1">
      <c r="A4" s="213"/>
      <c r="B4" s="213"/>
      <c r="C4" s="222"/>
      <c r="D4" s="221"/>
      <c r="E4" s="228"/>
      <c r="F4" s="228"/>
      <c r="G4" s="66" t="s">
        <v>226</v>
      </c>
      <c r="H4" s="66" t="s">
        <v>227</v>
      </c>
      <c r="I4" s="221"/>
    </row>
    <row r="5" spans="1:9" s="98" customFormat="1" ht="21.9" customHeight="1">
      <c r="A5" s="67"/>
      <c r="B5" s="67"/>
      <c r="C5" s="69"/>
      <c r="D5" s="68"/>
      <c r="E5" s="86"/>
      <c r="F5" s="86"/>
      <c r="G5" s="71"/>
      <c r="H5" s="72"/>
      <c r="I5" s="73"/>
    </row>
    <row r="6" spans="1:9" s="98" customFormat="1" ht="21.9" customHeight="1">
      <c r="A6" s="74" t="s">
        <v>54</v>
      </c>
      <c r="B6" s="75"/>
      <c r="C6" s="77"/>
      <c r="D6" s="76"/>
      <c r="E6" s="84"/>
      <c r="F6" s="84"/>
      <c r="G6" s="79"/>
      <c r="H6" s="80"/>
      <c r="I6" s="81"/>
    </row>
    <row r="7" spans="1:9" s="98" customFormat="1" ht="21.9" customHeight="1">
      <c r="A7" s="85"/>
      <c r="B7" s="67"/>
      <c r="C7" s="69"/>
      <c r="D7" s="68"/>
      <c r="E7" s="86"/>
      <c r="F7" s="86"/>
      <c r="G7" s="71"/>
      <c r="H7" s="72"/>
      <c r="I7" s="73"/>
    </row>
    <row r="8" spans="1:9" s="98" customFormat="1" ht="21.9" customHeight="1">
      <c r="A8" s="150" t="s">
        <v>149</v>
      </c>
      <c r="B8" s="75"/>
      <c r="C8" s="77"/>
      <c r="D8" s="76"/>
      <c r="E8" s="84"/>
      <c r="F8" s="84"/>
      <c r="G8" s="79"/>
      <c r="H8" s="80"/>
      <c r="I8" s="81"/>
    </row>
    <row r="9" spans="1:9" s="98" customFormat="1" ht="21.9" customHeight="1">
      <c r="A9" s="85"/>
      <c r="B9" s="67"/>
      <c r="C9" s="69"/>
      <c r="D9" s="68"/>
      <c r="E9" s="86"/>
      <c r="F9" s="86"/>
      <c r="G9" s="71"/>
      <c r="H9" s="72"/>
      <c r="I9" s="73"/>
    </row>
    <row r="10" spans="1:9" s="98" customFormat="1" ht="21.9" customHeight="1">
      <c r="A10" s="75" t="s">
        <v>46</v>
      </c>
      <c r="B10" s="75" t="s">
        <v>97</v>
      </c>
      <c r="C10" s="77">
        <v>0.5</v>
      </c>
      <c r="D10" s="76" t="s">
        <v>31</v>
      </c>
      <c r="E10" s="84"/>
      <c r="F10" s="84"/>
      <c r="G10" s="79"/>
      <c r="H10" s="80"/>
      <c r="I10" s="81"/>
    </row>
    <row r="11" spans="1:9" s="98" customFormat="1" ht="21.9" customHeight="1">
      <c r="A11" s="82"/>
      <c r="B11" s="67"/>
      <c r="C11" s="69"/>
      <c r="D11" s="68"/>
      <c r="E11" s="86"/>
      <c r="F11" s="86"/>
      <c r="G11" s="71"/>
      <c r="H11" s="72"/>
      <c r="I11" s="73"/>
    </row>
    <row r="12" spans="1:9" s="98" customFormat="1" ht="21.9" customHeight="1">
      <c r="A12" s="75" t="s">
        <v>98</v>
      </c>
      <c r="B12" s="75"/>
      <c r="C12" s="77">
        <v>1</v>
      </c>
      <c r="D12" s="76" t="s">
        <v>58</v>
      </c>
      <c r="E12" s="84"/>
      <c r="F12" s="84"/>
      <c r="G12" s="79"/>
      <c r="H12" s="80"/>
      <c r="I12" s="81"/>
    </row>
    <row r="13" spans="1:9" s="98" customFormat="1" ht="21.9" customHeight="1">
      <c r="A13" s="82"/>
      <c r="B13" s="67"/>
      <c r="C13" s="69"/>
      <c r="D13" s="68"/>
      <c r="E13" s="86"/>
      <c r="F13" s="86"/>
      <c r="G13" s="71"/>
      <c r="H13" s="72"/>
      <c r="I13" s="73"/>
    </row>
    <row r="14" spans="1:9" s="98" customFormat="1" ht="21.9" customHeight="1">
      <c r="A14" s="75" t="s">
        <v>99</v>
      </c>
      <c r="B14" s="75" t="s">
        <v>102</v>
      </c>
      <c r="C14" s="77">
        <v>3.5</v>
      </c>
      <c r="D14" s="76" t="s">
        <v>31</v>
      </c>
      <c r="E14" s="84"/>
      <c r="F14" s="84"/>
      <c r="G14" s="79"/>
      <c r="H14" s="80"/>
      <c r="I14" s="81"/>
    </row>
    <row r="15" spans="1:9" s="98" customFormat="1" ht="21.9" customHeight="1">
      <c r="A15" s="82"/>
      <c r="B15" s="67"/>
      <c r="C15" s="69"/>
      <c r="D15" s="68"/>
      <c r="E15" s="86"/>
      <c r="F15" s="86"/>
      <c r="G15" s="71"/>
      <c r="H15" s="72"/>
      <c r="I15" s="73"/>
    </row>
    <row r="16" spans="1:9" s="98" customFormat="1" ht="21.9" customHeight="1">
      <c r="A16" s="75" t="s">
        <v>55</v>
      </c>
      <c r="B16" s="75" t="s">
        <v>173</v>
      </c>
      <c r="C16" s="77">
        <v>1</v>
      </c>
      <c r="D16" s="76" t="s">
        <v>100</v>
      </c>
      <c r="E16" s="84"/>
      <c r="F16" s="84"/>
      <c r="G16" s="79"/>
      <c r="H16" s="80"/>
      <c r="I16" s="81"/>
    </row>
    <row r="17" spans="1:9" s="98" customFormat="1" ht="21.9" customHeight="1">
      <c r="A17" s="82"/>
      <c r="B17" s="67"/>
      <c r="C17" s="69"/>
      <c r="D17" s="68"/>
      <c r="E17" s="86"/>
      <c r="F17" s="86"/>
      <c r="G17" s="71"/>
      <c r="H17" s="72"/>
      <c r="I17" s="73"/>
    </row>
    <row r="18" spans="1:9" s="98" customFormat="1" ht="21.9" customHeight="1">
      <c r="A18" s="75" t="s">
        <v>161</v>
      </c>
      <c r="B18" s="75" t="s">
        <v>162</v>
      </c>
      <c r="C18" s="77">
        <v>1</v>
      </c>
      <c r="D18" s="76" t="s">
        <v>100</v>
      </c>
      <c r="E18" s="84"/>
      <c r="F18" s="84"/>
      <c r="G18" s="79"/>
      <c r="H18" s="80"/>
      <c r="I18" s="81"/>
    </row>
    <row r="19" spans="1:9" s="98" customFormat="1" ht="21.9" customHeight="1">
      <c r="A19" s="82"/>
      <c r="B19" s="67"/>
      <c r="C19" s="69"/>
      <c r="D19" s="68"/>
      <c r="E19" s="86"/>
      <c r="F19" s="86"/>
      <c r="G19" s="71"/>
      <c r="H19" s="72"/>
      <c r="I19" s="73"/>
    </row>
    <row r="20" spans="1:9" s="98" customFormat="1" ht="21.9" customHeight="1">
      <c r="A20" s="75" t="s">
        <v>98</v>
      </c>
      <c r="B20" s="75"/>
      <c r="C20" s="77">
        <v>1</v>
      </c>
      <c r="D20" s="76" t="s">
        <v>58</v>
      </c>
      <c r="E20" s="84"/>
      <c r="F20" s="84"/>
      <c r="G20" s="79"/>
      <c r="H20" s="80"/>
      <c r="I20" s="81"/>
    </row>
    <row r="21" spans="1:9" s="98" customFormat="1" ht="21.9" customHeight="1">
      <c r="A21" s="85"/>
      <c r="B21" s="67"/>
      <c r="C21" s="69"/>
      <c r="D21" s="68"/>
      <c r="E21" s="86"/>
      <c r="F21" s="86"/>
      <c r="G21" s="71"/>
      <c r="H21" s="72"/>
      <c r="I21" s="73"/>
    </row>
    <row r="22" spans="1:9" s="98" customFormat="1" ht="21.9" customHeight="1">
      <c r="A22" s="75" t="s">
        <v>101</v>
      </c>
      <c r="B22" s="75"/>
      <c r="C22" s="77">
        <v>1</v>
      </c>
      <c r="D22" s="76" t="s">
        <v>19</v>
      </c>
      <c r="E22" s="84"/>
      <c r="F22" s="84"/>
      <c r="G22" s="79"/>
      <c r="H22" s="80"/>
      <c r="I22" s="81"/>
    </row>
    <row r="23" spans="1:9" s="98" customFormat="1" ht="21.9" customHeight="1">
      <c r="A23" s="82"/>
      <c r="B23" s="67"/>
      <c r="C23" s="69"/>
      <c r="D23" s="68"/>
      <c r="E23" s="86"/>
      <c r="F23" s="86"/>
      <c r="G23" s="71"/>
      <c r="H23" s="72"/>
      <c r="I23" s="73"/>
    </row>
    <row r="24" spans="1:9" s="98" customFormat="1" ht="21.9" customHeight="1">
      <c r="A24" s="75"/>
      <c r="B24" s="75"/>
      <c r="C24" s="77"/>
      <c r="D24" s="76"/>
      <c r="E24" s="84"/>
      <c r="F24" s="84"/>
      <c r="G24" s="79"/>
      <c r="H24" s="80"/>
      <c r="I24" s="81"/>
    </row>
    <row r="25" spans="1:9" s="98" customFormat="1" ht="21.9" customHeight="1">
      <c r="A25" s="82"/>
      <c r="B25" s="67"/>
      <c r="C25" s="69"/>
      <c r="D25" s="68"/>
      <c r="E25" s="86"/>
      <c r="F25" s="86"/>
      <c r="G25" s="71"/>
      <c r="H25" s="72"/>
      <c r="I25" s="73"/>
    </row>
    <row r="26" spans="1:9" s="98" customFormat="1" ht="21.9" customHeight="1">
      <c r="A26" s="75" t="s">
        <v>150</v>
      </c>
      <c r="B26" s="75"/>
      <c r="C26" s="77"/>
      <c r="D26" s="76"/>
      <c r="E26" s="84"/>
      <c r="F26" s="84"/>
      <c r="G26" s="79"/>
      <c r="H26" s="80"/>
      <c r="I26" s="81"/>
    </row>
    <row r="27" spans="1:9" s="98" customFormat="1" ht="21.9" customHeight="1">
      <c r="A27" s="82"/>
      <c r="B27" s="67"/>
      <c r="C27" s="69"/>
      <c r="D27" s="68"/>
      <c r="E27" s="86"/>
      <c r="F27" s="86"/>
      <c r="G27" s="71"/>
      <c r="H27" s="72"/>
      <c r="I27" s="73"/>
    </row>
    <row r="28" spans="1:9" s="98" customFormat="1" ht="21.9" customHeight="1">
      <c r="A28" s="75" t="s">
        <v>55</v>
      </c>
      <c r="B28" s="75" t="s">
        <v>173</v>
      </c>
      <c r="C28" s="77">
        <v>1</v>
      </c>
      <c r="D28" s="76" t="s">
        <v>100</v>
      </c>
      <c r="E28" s="84"/>
      <c r="F28" s="84"/>
      <c r="G28" s="79"/>
      <c r="H28" s="80"/>
      <c r="I28" s="81"/>
    </row>
    <row r="29" spans="1:9" s="98" customFormat="1" ht="21.9" customHeight="1">
      <c r="A29" s="82"/>
      <c r="B29" s="67"/>
      <c r="C29" s="69"/>
      <c r="D29" s="68"/>
      <c r="E29" s="86"/>
      <c r="F29" s="86"/>
      <c r="G29" s="71"/>
      <c r="H29" s="72"/>
      <c r="I29" s="73"/>
    </row>
    <row r="30" spans="1:9" s="98" customFormat="1" ht="21.9" customHeight="1">
      <c r="A30" s="75" t="s">
        <v>99</v>
      </c>
      <c r="B30" s="75" t="s">
        <v>102</v>
      </c>
      <c r="C30" s="77">
        <v>3</v>
      </c>
      <c r="D30" s="76" t="s">
        <v>31</v>
      </c>
      <c r="E30" s="84"/>
      <c r="F30" s="84"/>
      <c r="G30" s="79"/>
      <c r="H30" s="80"/>
      <c r="I30" s="81"/>
    </row>
    <row r="31" spans="1:9" s="98" customFormat="1" ht="21.9" customHeight="1">
      <c r="A31" s="82"/>
      <c r="B31" s="67"/>
      <c r="C31" s="69"/>
      <c r="D31" s="68"/>
      <c r="E31" s="86"/>
      <c r="F31" s="86"/>
      <c r="G31" s="71"/>
      <c r="H31" s="72"/>
      <c r="I31" s="73"/>
    </row>
    <row r="32" spans="1:9" s="98" customFormat="1" ht="21.9" customHeight="1">
      <c r="A32" s="75" t="s">
        <v>98</v>
      </c>
      <c r="B32" s="75"/>
      <c r="C32" s="77">
        <v>1</v>
      </c>
      <c r="D32" s="76" t="s">
        <v>58</v>
      </c>
      <c r="E32" s="84"/>
      <c r="F32" s="84"/>
      <c r="G32" s="79"/>
      <c r="H32" s="80"/>
      <c r="I32" s="81"/>
    </row>
    <row r="33" spans="1:9" s="98" customFormat="1" ht="21.9" customHeight="1">
      <c r="A33" s="85"/>
      <c r="B33" s="67"/>
      <c r="C33" s="69"/>
      <c r="D33" s="68"/>
      <c r="E33" s="86"/>
      <c r="F33" s="86"/>
      <c r="G33" s="71"/>
      <c r="H33" s="72"/>
      <c r="I33" s="73"/>
    </row>
    <row r="34" spans="1:9" s="98" customFormat="1" ht="21.9" customHeight="1">
      <c r="A34" s="75" t="s">
        <v>151</v>
      </c>
      <c r="B34" s="75" t="s">
        <v>173</v>
      </c>
      <c r="C34" s="77">
        <v>1</v>
      </c>
      <c r="D34" s="76" t="s">
        <v>100</v>
      </c>
      <c r="E34" s="84"/>
      <c r="F34" s="84"/>
      <c r="G34" s="79"/>
      <c r="H34" s="80"/>
      <c r="I34" s="81"/>
    </row>
    <row r="35" spans="1:9" s="98" customFormat="1" ht="21.9" customHeight="1">
      <c r="A35" s="85"/>
      <c r="B35" s="67"/>
      <c r="C35" s="69"/>
      <c r="D35" s="68"/>
      <c r="E35" s="86"/>
      <c r="F35" s="86"/>
      <c r="G35" s="71"/>
      <c r="H35" s="72"/>
      <c r="I35" s="73"/>
    </row>
    <row r="36" spans="1:9" s="98" customFormat="1" ht="21.9" customHeight="1">
      <c r="A36" s="75" t="s">
        <v>152</v>
      </c>
      <c r="B36" s="75" t="s">
        <v>153</v>
      </c>
      <c r="C36" s="77">
        <v>3</v>
      </c>
      <c r="D36" s="76" t="s">
        <v>31</v>
      </c>
      <c r="E36" s="84"/>
      <c r="F36" s="84"/>
      <c r="G36" s="79"/>
      <c r="H36" s="80"/>
      <c r="I36" s="81"/>
    </row>
    <row r="37" spans="1:9" s="98" customFormat="1" ht="21.9" customHeight="1">
      <c r="A37" s="82"/>
      <c r="B37" s="67"/>
      <c r="C37" s="69"/>
      <c r="D37" s="68"/>
      <c r="E37" s="86"/>
      <c r="F37" s="86"/>
      <c r="G37" s="71"/>
      <c r="H37" s="72"/>
      <c r="I37" s="73"/>
    </row>
    <row r="38" spans="1:9" s="98" customFormat="1" ht="21.9" customHeight="1">
      <c r="A38" s="75"/>
      <c r="B38" s="75"/>
      <c r="C38" s="77"/>
      <c r="D38" s="76"/>
      <c r="E38" s="84"/>
      <c r="F38" s="84"/>
      <c r="G38" s="79"/>
      <c r="H38" s="80"/>
      <c r="I38" s="81"/>
    </row>
    <row r="39" spans="1:9" s="98" customFormat="1" ht="21.9" customHeight="1">
      <c r="A39" s="82"/>
      <c r="B39" s="67"/>
      <c r="C39" s="69"/>
      <c r="D39" s="68"/>
      <c r="E39" s="86"/>
      <c r="F39" s="86"/>
      <c r="G39" s="71"/>
      <c r="H39" s="72"/>
      <c r="I39" s="73"/>
    </row>
    <row r="40" spans="1:9" s="98" customFormat="1" ht="21.9" customHeight="1">
      <c r="A40" s="75"/>
      <c r="B40" s="75"/>
      <c r="C40" s="77"/>
      <c r="D40" s="76"/>
      <c r="E40" s="84"/>
      <c r="F40" s="84"/>
      <c r="G40" s="79"/>
      <c r="H40" s="80"/>
      <c r="I40" s="81"/>
    </row>
    <row r="41" spans="1:9" s="98" customFormat="1" ht="21.9" customHeight="1">
      <c r="A41" s="67"/>
      <c r="B41" s="67"/>
      <c r="C41" s="69"/>
      <c r="D41" s="68"/>
      <c r="E41" s="86"/>
      <c r="F41" s="86"/>
      <c r="G41" s="71"/>
      <c r="H41" s="72"/>
      <c r="I41" s="73"/>
    </row>
    <row r="42" spans="1:9" s="98" customFormat="1" ht="21.9" customHeight="1">
      <c r="A42" s="83" t="s">
        <v>25</v>
      </c>
      <c r="B42" s="75"/>
      <c r="C42" s="77"/>
      <c r="D42" s="76"/>
      <c r="E42" s="84"/>
      <c r="F42" s="84"/>
      <c r="G42" s="79"/>
      <c r="H42" s="80"/>
      <c r="I42" s="81"/>
    </row>
  </sheetData>
  <mergeCells count="8">
    <mergeCell ref="G3:H3"/>
    <mergeCell ref="I3:I4"/>
    <mergeCell ref="E3:E4"/>
    <mergeCell ref="F3:F4"/>
    <mergeCell ref="A3:A4"/>
    <mergeCell ref="B3:B4"/>
    <mergeCell ref="D3:D4"/>
    <mergeCell ref="C3:C4"/>
  </mergeCells>
  <phoneticPr fontId="17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10</vt:i4>
      </vt:variant>
    </vt:vector>
  </HeadingPairs>
  <TitlesOfParts>
    <vt:vector size="17" baseType="lpstr">
      <vt:lpstr>表紙</vt:lpstr>
      <vt:lpstr>設計内訳書</vt:lpstr>
      <vt:lpstr>表紙（1）</vt:lpstr>
      <vt:lpstr>指定仮設</vt:lpstr>
      <vt:lpstr>建築主体工事</vt:lpstr>
      <vt:lpstr>内訳（建築）</vt:lpstr>
      <vt:lpstr>内訳（電気）</vt:lpstr>
      <vt:lpstr>建築主体工事!Print_Area</vt:lpstr>
      <vt:lpstr>指定仮設!Print_Area</vt:lpstr>
      <vt:lpstr>設計内訳書!Print_Area</vt:lpstr>
      <vt:lpstr>'内訳（建築）'!Print_Area</vt:lpstr>
      <vt:lpstr>'内訳（電気）'!Print_Area</vt:lpstr>
      <vt:lpstr>表紙!Print_Area</vt:lpstr>
      <vt:lpstr>建築主体工事!Print_Titles</vt:lpstr>
      <vt:lpstr>指定仮設!Print_Titles</vt:lpstr>
      <vt:lpstr>'内訳（建築）'!Print_Titles</vt:lpstr>
      <vt:lpstr>'内訳（電気）'!Print_Titles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F.Nishikawa</dc:creator>
  <cp:lastModifiedBy>大野 佳彦</cp:lastModifiedBy>
  <cp:lastPrinted>2026-08-14T01:55:37Z</cp:lastPrinted>
  <dcterms:created xsi:type="dcterms:W3CDTF">2000-03-02T05:57:25Z</dcterms:created>
  <dcterms:modified xsi:type="dcterms:W3CDTF">2026-08-25T10:35:17Z</dcterms:modified>
</cp:coreProperties>
</file>